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mc:AlternateContent xmlns:mc="http://schemas.openxmlformats.org/markup-compatibility/2006">
    <mc:Choice Requires="x15">
      <x15ac:absPath xmlns:x15ac="http://schemas.microsoft.com/office/spreadsheetml/2010/11/ac" url="https://vseaes.sharepoint.com/sites/ko0001/Freigegebene Dokumente/General/Produkte/HB Rechnungslegung und Reporting (Partnerwerke)/2026/Anhang/"/>
    </mc:Choice>
  </mc:AlternateContent>
  <xr:revisionPtr revIDLastSave="0" documentId="8_{D567B8A7-4DAD-4976-977E-541BFD4006A2}" xr6:coauthVersionLast="47" xr6:coauthVersionMax="47" xr10:uidLastSave="{00000000-0000-0000-0000-000000000000}"/>
  <bookViews>
    <workbookView xWindow="-120" yWindow="-120" windowWidth="29040" windowHeight="15720" activeTab="3" xr2:uid="{00000000-000D-0000-FFFF-FFFF00000000}"/>
  </bookViews>
  <sheets>
    <sheet name="Titelblatt" sheetId="10" r:id="rId1"/>
    <sheet name="Inhalt" sheetId="12" r:id="rId2"/>
    <sheet name="Jahresbericht (Mindestinhalt)" sheetId="13" r:id="rId3"/>
    <sheet name="Erfolgsrechnung" sheetId="1" r:id="rId4"/>
    <sheet name="Bilanz" sheetId="4" r:id="rId5"/>
    <sheet name="Geldflussrechnung" sheetId="5" r:id="rId6"/>
    <sheet name="EK-Nachweis" sheetId="15" r:id="rId7"/>
    <sheet name="Erläuterung" sheetId="7" r:id="rId8"/>
    <sheet name="Bilanzgewinn" sheetId="8" r:id="rId9"/>
  </sheets>
  <definedNames>
    <definedName name="_xlnm.Print_Area" localSheetId="8">Bilanzgewinn!$A$1:$F$48</definedName>
    <definedName name="_xlnm.Print_Area" localSheetId="6">'EK-Nachweis'!$A$1:$H$19</definedName>
    <definedName name="_xlnm.Print_Area" localSheetId="7">Erläuterung!$A$1:$J$732</definedName>
    <definedName name="_xlnm.Print_Area" localSheetId="5">Geldflussrechnung!$A$1:$G$54</definedName>
    <definedName name="_xlnm.Print_Area" localSheetId="2">'Jahresbericht (Mindestinhalt)'!$A$1:$D$45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80" i="7" l="1"/>
  <c r="J715" i="7" l="1"/>
  <c r="I715" i="7"/>
  <c r="J556" i="7" l="1"/>
  <c r="I556" i="7"/>
  <c r="J515" i="7" l="1"/>
  <c r="I545" i="7"/>
  <c r="H545" i="7"/>
  <c r="G545" i="7"/>
  <c r="I543" i="7"/>
  <c r="H543" i="7"/>
  <c r="G543" i="7"/>
  <c r="J542" i="7"/>
  <c r="J541" i="7"/>
  <c r="J540" i="7"/>
  <c r="J538" i="7"/>
  <c r="I537" i="7"/>
  <c r="H537" i="7"/>
  <c r="G537" i="7"/>
  <c r="J535" i="7"/>
  <c r="J534" i="7"/>
  <c r="J533" i="7"/>
  <c r="J531" i="7"/>
  <c r="I529" i="7"/>
  <c r="H529" i="7"/>
  <c r="G529" i="7"/>
  <c r="I527" i="7"/>
  <c r="H527" i="7"/>
  <c r="G527" i="7"/>
  <c r="J526" i="7"/>
  <c r="J525" i="7"/>
  <c r="J524" i="7"/>
  <c r="J522" i="7"/>
  <c r="I521" i="7"/>
  <c r="H521" i="7"/>
  <c r="G521" i="7"/>
  <c r="J519" i="7"/>
  <c r="J518" i="7"/>
  <c r="J517" i="7"/>
  <c r="J376" i="7"/>
  <c r="E354" i="7"/>
  <c r="F354" i="7"/>
  <c r="E352" i="7"/>
  <c r="F352" i="7"/>
  <c r="J350" i="7"/>
  <c r="J351" i="7"/>
  <c r="J349" i="7"/>
  <c r="J347" i="7"/>
  <c r="F346" i="7"/>
  <c r="E346" i="7"/>
  <c r="J344" i="7"/>
  <c r="J343" i="7"/>
  <c r="J341" i="7"/>
  <c r="J339" i="7"/>
  <c r="J545" i="7" l="1"/>
  <c r="J543" i="7"/>
  <c r="G528" i="7"/>
  <c r="F353" i="7"/>
  <c r="H528" i="7"/>
  <c r="J529" i="7"/>
  <c r="J527" i="7"/>
  <c r="E353" i="7"/>
  <c r="I528" i="7"/>
  <c r="J521" i="7"/>
  <c r="J346" i="7"/>
  <c r="G544" i="7"/>
  <c r="H544" i="7"/>
  <c r="J537" i="7"/>
  <c r="I544" i="7"/>
  <c r="E337" i="7"/>
  <c r="E335" i="7"/>
  <c r="J333" i="7"/>
  <c r="J334" i="7"/>
  <c r="J332" i="7"/>
  <c r="G329" i="7"/>
  <c r="F329" i="7"/>
  <c r="E329" i="7"/>
  <c r="J326" i="7"/>
  <c r="J327" i="7"/>
  <c r="J324" i="7"/>
  <c r="J322" i="7"/>
  <c r="J298" i="7"/>
  <c r="I298" i="7"/>
  <c r="J187" i="7"/>
  <c r="I187" i="7"/>
  <c r="E39" i="5"/>
  <c r="G39" i="5"/>
  <c r="G28" i="5"/>
  <c r="G40" i="5" s="1"/>
  <c r="E28" i="5"/>
  <c r="E18" i="5"/>
  <c r="G18" i="5"/>
  <c r="F41" i="4"/>
  <c r="E41" i="4"/>
  <c r="F25" i="1"/>
  <c r="E25" i="1"/>
  <c r="E40" i="5" l="1"/>
  <c r="J528" i="7"/>
  <c r="J544" i="7"/>
  <c r="E336" i="7"/>
  <c r="J329" i="7"/>
  <c r="E17" i="15"/>
  <c r="F17" i="15"/>
  <c r="G17" i="15"/>
  <c r="H17" i="15"/>
  <c r="E11" i="15"/>
  <c r="F11" i="15"/>
  <c r="G11" i="15"/>
  <c r="H11" i="15"/>
  <c r="J285" i="7" l="1"/>
  <c r="I285" i="7"/>
  <c r="J276" i="7"/>
  <c r="I276" i="7"/>
  <c r="J265" i="7"/>
  <c r="I265" i="7"/>
  <c r="J381" i="7" l="1"/>
  <c r="G391" i="7"/>
  <c r="H391" i="7"/>
  <c r="I391" i="7"/>
  <c r="G383" i="7"/>
  <c r="G389" i="7"/>
  <c r="H383" i="7"/>
  <c r="H389" i="7"/>
  <c r="I383" i="7"/>
  <c r="I389" i="7"/>
  <c r="J388" i="7"/>
  <c r="J386" i="7"/>
  <c r="J384" i="7"/>
  <c r="J378" i="7"/>
  <c r="F337" i="7"/>
  <c r="G337" i="7"/>
  <c r="H337" i="7"/>
  <c r="I337" i="7"/>
  <c r="F335" i="7"/>
  <c r="G335" i="7"/>
  <c r="H329" i="7"/>
  <c r="H335" i="7"/>
  <c r="I329" i="7"/>
  <c r="I335" i="7"/>
  <c r="J330" i="7"/>
  <c r="J685" i="7"/>
  <c r="I685" i="7"/>
  <c r="G408" i="7"/>
  <c r="H408" i="7"/>
  <c r="I408" i="7"/>
  <c r="G400" i="7"/>
  <c r="G406" i="7"/>
  <c r="H400" i="7"/>
  <c r="H406" i="7"/>
  <c r="I400" i="7"/>
  <c r="I406" i="7"/>
  <c r="J405" i="7"/>
  <c r="J403" i="7"/>
  <c r="J401" i="7"/>
  <c r="J393" i="7"/>
  <c r="J395" i="7"/>
  <c r="J398" i="7"/>
  <c r="J670" i="7"/>
  <c r="I670" i="7"/>
  <c r="J237" i="7"/>
  <c r="I237" i="7"/>
  <c r="J226" i="7"/>
  <c r="I226" i="7"/>
  <c r="D11" i="15"/>
  <c r="D17" i="15"/>
  <c r="E13" i="4"/>
  <c r="F13" i="4"/>
  <c r="F50" i="4"/>
  <c r="F36" i="4"/>
  <c r="E50" i="4"/>
  <c r="E36" i="4"/>
  <c r="F24" i="4"/>
  <c r="F26" i="4" s="1"/>
  <c r="E24" i="4"/>
  <c r="E26" i="4" s="1"/>
  <c r="F19" i="8"/>
  <c r="E19" i="8"/>
  <c r="E14" i="8"/>
  <c r="F14" i="8"/>
  <c r="F13" i="1"/>
  <c r="E13" i="1"/>
  <c r="J198" i="7"/>
  <c r="I198" i="7"/>
  <c r="J430" i="7"/>
  <c r="I430" i="7"/>
  <c r="G352" i="7"/>
  <c r="G354" i="7"/>
  <c r="H354" i="7"/>
  <c r="I354" i="7"/>
  <c r="I489" i="7"/>
  <c r="I498" i="7"/>
  <c r="J489" i="7"/>
  <c r="J498" i="7"/>
  <c r="J247" i="7"/>
  <c r="I247" i="7"/>
  <c r="J216" i="7"/>
  <c r="I216" i="7"/>
  <c r="J167" i="7"/>
  <c r="I167" i="7"/>
  <c r="J470" i="7"/>
  <c r="I470" i="7"/>
  <c r="J419" i="7"/>
  <c r="I419" i="7"/>
  <c r="J366" i="7"/>
  <c r="I366" i="7"/>
  <c r="G346" i="7"/>
  <c r="H346" i="7"/>
  <c r="H352" i="7"/>
  <c r="I346" i="7"/>
  <c r="I352" i="7"/>
  <c r="E27" i="4" l="1"/>
  <c r="J354" i="7"/>
  <c r="F336" i="7"/>
  <c r="J335" i="7"/>
  <c r="J337" i="7"/>
  <c r="E28" i="1"/>
  <c r="E32" i="1" s="1"/>
  <c r="E36" i="1" s="1"/>
  <c r="E41" i="1" s="1"/>
  <c r="F28" i="1"/>
  <c r="F32" i="1" s="1"/>
  <c r="F36" i="1" s="1"/>
  <c r="F41" i="1" s="1"/>
  <c r="H390" i="7"/>
  <c r="J389" i="7"/>
  <c r="J391" i="7"/>
  <c r="G407" i="7"/>
  <c r="G390" i="7"/>
  <c r="I353" i="7"/>
  <c r="I336" i="7"/>
  <c r="J504" i="7"/>
  <c r="J406" i="7"/>
  <c r="H336" i="7"/>
  <c r="I407" i="7"/>
  <c r="G336" i="7"/>
  <c r="J383" i="7"/>
  <c r="G353" i="7"/>
  <c r="I504" i="7"/>
  <c r="H407" i="7"/>
  <c r="I390" i="7"/>
  <c r="J352" i="7"/>
  <c r="H353" i="7"/>
  <c r="J400" i="7"/>
  <c r="J408" i="7"/>
  <c r="F27" i="4"/>
  <c r="F42" i="4"/>
  <c r="F51" i="4" s="1"/>
  <c r="E42" i="4"/>
  <c r="E51" i="4" s="1"/>
  <c r="J353" i="7" l="1"/>
  <c r="J336" i="7"/>
  <c r="J407" i="7"/>
  <c r="J390" i="7"/>
</calcChain>
</file>

<file path=xl/sharedStrings.xml><?xml version="1.0" encoding="utf-8"?>
<sst xmlns="http://schemas.openxmlformats.org/spreadsheetml/2006/main" count="784" uniqueCount="465">
  <si>
    <t>Gesamtleistung</t>
  </si>
  <si>
    <t>Material und Fremdleistungen</t>
  </si>
  <si>
    <t>Personalaufwand</t>
  </si>
  <si>
    <t>Abschreibungen</t>
  </si>
  <si>
    <t>Übriger Betriebsaufwand</t>
  </si>
  <si>
    <t>Betriebsaufwand</t>
  </si>
  <si>
    <t>Finanzertrag</t>
  </si>
  <si>
    <t>Finanzaufwand</t>
  </si>
  <si>
    <t>Jahresgewinn</t>
  </si>
  <si>
    <t>Aktiven</t>
  </si>
  <si>
    <t>Anlagen im Bau und Projekte</t>
  </si>
  <si>
    <t>Sachanlagen</t>
  </si>
  <si>
    <t>Finanzanlagen</t>
  </si>
  <si>
    <t>Anlagevermögen</t>
  </si>
  <si>
    <t>Forderungen aus Lieferungen und Leistungen</t>
  </si>
  <si>
    <t>Übrige Forderungen</t>
  </si>
  <si>
    <t>Vorräte</t>
  </si>
  <si>
    <t>Umlaufvermögen</t>
  </si>
  <si>
    <t>Passiven</t>
  </si>
  <si>
    <t>Bilanzgewinn</t>
  </si>
  <si>
    <t>Eigenkapital</t>
  </si>
  <si>
    <t>Übrige kurzfristige Verbindlichkeiten</t>
  </si>
  <si>
    <t>TCHF</t>
  </si>
  <si>
    <t>Total</t>
  </si>
  <si>
    <t>Grund-</t>
  </si>
  <si>
    <t>Investitionen</t>
  </si>
  <si>
    <t>Dividendenausschüttung</t>
  </si>
  <si>
    <t>Vorzeitig</t>
  </si>
  <si>
    <t>kündbar</t>
  </si>
  <si>
    <t>Nominalwert</t>
  </si>
  <si>
    <t>Vorjahr</t>
  </si>
  <si>
    <t>Verwendung des Bilanzgewinns</t>
  </si>
  <si>
    <t>Betriebsanlagen</t>
  </si>
  <si>
    <t>Betriebs- und Geschäftsausstattung</t>
  </si>
  <si>
    <t>Betriebs-</t>
  </si>
  <si>
    <t>Anlagen</t>
  </si>
  <si>
    <t>stücke und</t>
  </si>
  <si>
    <t>Betriebs- u.</t>
  </si>
  <si>
    <t>Geschäfts-</t>
  </si>
  <si>
    <t>ausstattung</t>
  </si>
  <si>
    <t>Jahreskosten zu Lasten der Partner</t>
  </si>
  <si>
    <t>Übriger Betriebsertrag</t>
  </si>
  <si>
    <t>Jahresrechnung</t>
  </si>
  <si>
    <t>Erfolgsrechnung</t>
  </si>
  <si>
    <t>Anhang</t>
  </si>
  <si>
    <t>Bilanz</t>
  </si>
  <si>
    <t>in TCHF</t>
  </si>
  <si>
    <t>-</t>
  </si>
  <si>
    <t>Rechnungslegungsgrundsätze</t>
  </si>
  <si>
    <t>Bewertungsgrundsätze</t>
  </si>
  <si>
    <t>Forderungen</t>
  </si>
  <si>
    <t>Zinssatz</t>
  </si>
  <si>
    <t>Verbindlichkeiten aus Lieferungen und Leistungen</t>
  </si>
  <si>
    <t>Ausserbilanzgeschäfte</t>
  </si>
  <si>
    <t>Anleihenszinsen</t>
  </si>
  <si>
    <t>Darlehenszinsen</t>
  </si>
  <si>
    <t>Übriger Finanzaufwand</t>
  </si>
  <si>
    <t>(Antrag des Verwaltungsrates)</t>
  </si>
  <si>
    <t>Finanzierungskosten</t>
  </si>
  <si>
    <t>Diverse</t>
  </si>
  <si>
    <t>Schuldzinsen</t>
  </si>
  <si>
    <t>Wasserzinsen / Wasserwerksteuern</t>
  </si>
  <si>
    <t>Ereignisse nach dem Bilanzstichtag</t>
  </si>
  <si>
    <t>Gegenüber Dritten</t>
  </si>
  <si>
    <t>CHF</t>
  </si>
  <si>
    <t>Vortrag auf neue Rechnung</t>
  </si>
  <si>
    <t xml:space="preserve">Der Präsident </t>
  </si>
  <si>
    <t>Namens des Verwaltungsrats:</t>
  </si>
  <si>
    <t xml:space="preserve">Verbindlichkeiten </t>
  </si>
  <si>
    <t xml:space="preserve">Derivative Finanzinstrumente </t>
  </si>
  <si>
    <t xml:space="preserve"> </t>
  </si>
  <si>
    <r>
      <t>Aktive Rechnungsabgrenzung</t>
    </r>
    <r>
      <rPr>
        <sz val="10.5"/>
        <rFont val="Arial"/>
        <family val="2"/>
      </rPr>
      <t xml:space="preserve">en </t>
    </r>
  </si>
  <si>
    <t>Wasserzinsen (Gemeindeanteil)</t>
  </si>
  <si>
    <t>Wasserwerksteuer (Kantonsanteil Wasserzinsen)</t>
  </si>
  <si>
    <t>Abgänge</t>
  </si>
  <si>
    <t>Zusammenfassung der Anschaffungs- bzw. Herstellkosten der Betriebsanlagen inkl. Reserve-
material</t>
  </si>
  <si>
    <t>Anschaffungs-, Herstellkosten</t>
  </si>
  <si>
    <t xml:space="preserve">Aktive Rechnungsabgrenzungen </t>
  </si>
  <si>
    <t>Laufzeit</t>
  </si>
  <si>
    <t>Darlehen</t>
  </si>
  <si>
    <t xml:space="preserve">Passive Rechnungsabgrenzungen </t>
  </si>
  <si>
    <t xml:space="preserve">Anleihen </t>
  </si>
  <si>
    <t>Anmerkung</t>
  </si>
  <si>
    <t xml:space="preserve"> - Restlaufzeit</t>
  </si>
  <si>
    <t xml:space="preserve">   1-5 Jahre</t>
  </si>
  <si>
    <t xml:space="preserve">   über 5 Jahre</t>
  </si>
  <si>
    <t>Total Verwendung</t>
  </si>
  <si>
    <t>Total langfristige Finanzverbindlichkeiten</t>
  </si>
  <si>
    <t>Überträge / Umklassierungen</t>
  </si>
  <si>
    <t>Positiver Wiederbeschaffungswert</t>
  </si>
  <si>
    <t>Negativer Wiederbeschaffungswert</t>
  </si>
  <si>
    <t>Kontraktvolumen Zinsabsicherungen</t>
  </si>
  <si>
    <t>Personalvorsorge</t>
  </si>
  <si>
    <t xml:space="preserve">Kraftwerk </t>
  </si>
  <si>
    <t>Dividende  % (Vorjahr  %)</t>
  </si>
  <si>
    <t>Ort, Datum</t>
  </si>
  <si>
    <t>Aktivierte Eigenleistungen</t>
  </si>
  <si>
    <t>Anzahlungen auf Anlagen im Bau</t>
  </si>
  <si>
    <t>Veränderung Rückstellungen</t>
  </si>
  <si>
    <t>Übrige Abgaben und Gebühren</t>
  </si>
  <si>
    <t>Immaterielle Anlagen</t>
  </si>
  <si>
    <t>Total Anlagevermögen</t>
  </si>
  <si>
    <t>Total Umlaufvermögen</t>
  </si>
  <si>
    <t>TOTAL AKTIVEN</t>
  </si>
  <si>
    <t>Total Eigenkapital</t>
  </si>
  <si>
    <t>Total Langfristiges Fremdkapital</t>
  </si>
  <si>
    <t>Passive Rechnungsabgrenzungen</t>
  </si>
  <si>
    <t>Total Kurzfristiges Fremdkapital</t>
  </si>
  <si>
    <t>Total Fremdkapital</t>
  </si>
  <si>
    <t>TOTAL PASSIVEN</t>
  </si>
  <si>
    <t>Die Abschreibungsdauern bewegen sich für die einzelnen Anlagenkategorien innerhalb folgender Bandbreiten:</t>
  </si>
  <si>
    <t>Kraftwerkanlagen (bauliche)</t>
  </si>
  <si>
    <t>40 - 80 Jahre</t>
  </si>
  <si>
    <t>Kraftwerkanlagen (elektromechanische)</t>
  </si>
  <si>
    <t>15 - 40 Jahre</t>
  </si>
  <si>
    <t>Übertragungsanlagen</t>
  </si>
  <si>
    <t>Verteilanlagen</t>
  </si>
  <si>
    <t>Schutz-, Mess- sowie leittechnische Anlagen</t>
  </si>
  <si>
    <t>10 - 35 Jahre</t>
  </si>
  <si>
    <t>Grundstücke</t>
  </si>
  <si>
    <t>nur bei Werteinbusse</t>
  </si>
  <si>
    <t>Betriebs- und Verwaltungsgebäude</t>
  </si>
  <si>
    <t xml:space="preserve"> nur bei Werteinbusse</t>
  </si>
  <si>
    <t xml:space="preserve">Wertbeeinträchtigung von Aktiven </t>
  </si>
  <si>
    <t xml:space="preserve">  Geschäftsbericht</t>
  </si>
  <si>
    <t xml:space="preserve">    eines Partnerwerks</t>
  </si>
  <si>
    <t xml:space="preserve">      (finanzieller Teil)</t>
  </si>
  <si>
    <t xml:space="preserve">      Rastervorschlag</t>
  </si>
  <si>
    <t>__________________________________________________</t>
  </si>
  <si>
    <t xml:space="preserve">                für</t>
  </si>
  <si>
    <t>Finanzieller Überblick</t>
  </si>
  <si>
    <t>Brennstoffaufwand und Entsorgung</t>
  </si>
  <si>
    <t>Die Sachanlagen werden zu Anschaffungs- oder Herstellkosten abzüglich kumulierter Abschreibungen bilanziert.</t>
  </si>
  <si>
    <t>Die Abschreibungen erfolgen nach der linearen Methode aufgrund der geschätzten technisch-wirtschaftlichen</t>
  </si>
  <si>
    <t>Nutzungsdauern bzw. bei heimfallenden Betriebsanlagen maximal über die Konzessionsdauer.</t>
  </si>
  <si>
    <t>Dividendenauszahlung</t>
  </si>
  <si>
    <t>Vortrag vom Vorjahr</t>
  </si>
  <si>
    <t>Beteiligungen werden zum Anschaffungswert abzüglich betriebswirtschaftlich notwendiger Einzelwertberichtigungen</t>
  </si>
  <si>
    <t>Die Wertschriften werden zu Anschaffungskosten oder tieferem Marktwert (Niederstwertprinzip) bilanziert.</t>
  </si>
  <si>
    <t>ausgewiesen. Die Bewertung der Finanzdarlehen erfolgt zum Nominalwert abzüglich notwendiger Wertberichtigungen.</t>
  </si>
  <si>
    <t>Eigenkapitalnachweis</t>
  </si>
  <si>
    <t>Anmerkungen zu Erfolgsrechnung und Bilanz</t>
  </si>
  <si>
    <t>Beteiligungserträge</t>
  </si>
  <si>
    <t>Übriger Finanzertrag</t>
  </si>
  <si>
    <t>Aktivierte Fremdkapitalzinsen</t>
  </si>
  <si>
    <t>Weitere Angaben</t>
  </si>
  <si>
    <t>Der Aufwand des Unternehmens aus Vorsorgeverpflichtungen beträgt im Berichtsjahr CHF .... Mio (im Personal-</t>
  </si>
  <si>
    <t xml:space="preserve">aufwand enthalten). Vorjahr: CHF .... Mio. </t>
  </si>
  <si>
    <t>Bildung</t>
  </si>
  <si>
    <t xml:space="preserve">Verwendung </t>
  </si>
  <si>
    <t>Auflösung</t>
  </si>
  <si>
    <t xml:space="preserve">       Seite</t>
  </si>
  <si>
    <t>Projekte</t>
  </si>
  <si>
    <t xml:space="preserve">Anlagen </t>
  </si>
  <si>
    <t>im Bau und</t>
  </si>
  <si>
    <t>Sonstige Abgrenzungen</t>
  </si>
  <si>
    <t>Steuern</t>
  </si>
  <si>
    <t>Geldflussrechnung und Eigenkapitalnachweis</t>
  </si>
  <si>
    <t>Nachweis:</t>
  </si>
  <si>
    <t>Zinsertrag</t>
  </si>
  <si>
    <t>Transaktionen mit nahe stehenden Personen</t>
  </si>
  <si>
    <t>Umfeld</t>
  </si>
  <si>
    <t>Ausblick</t>
  </si>
  <si>
    <r>
      <t xml:space="preserve">Jahresbericht </t>
    </r>
    <r>
      <rPr>
        <b/>
        <i/>
        <sz val="10"/>
        <rFont val="Arial"/>
        <family val="2"/>
      </rPr>
      <t>(Mindestinhalt nach Swiss GAAP FER Rahmenkonzept)</t>
    </r>
  </si>
  <si>
    <t xml:space="preserve">Skizzierung des für das Partnerwerk relevanten wirtschaftlichen Umfelds des vergangegenen Jahres sowie Aussagen über die Zukunftserwartungen bezüglich des wirtschaftlichen Umfelds, z.B. </t>
  </si>
  <si>
    <t>- Hinweis auf besondere "lokale" Entwicklungen, die einen Einfluss auf die Gesellschaft haben</t>
  </si>
  <si>
    <t>- Aussagen über den Einfluss von für die Gesellschaft relevanten gesetzlichen Änderungen</t>
  </si>
  <si>
    <t>Kommentierung der weiteren Entwicklung der Organisation, vor allem auch bezüglich Risiken und Chancen, z.B.</t>
  </si>
  <si>
    <t>- Hinweis auf besonders wichtige Erweiterungs- oder Erneuerungsprojekte</t>
  </si>
  <si>
    <t>Aktiven aus Vorsorgeeinrichtungen</t>
  </si>
  <si>
    <t>Übrige</t>
  </si>
  <si>
    <t>Aktiven aus Arbeitgeberbeitragsreserven</t>
  </si>
  <si>
    <t>Passiven aus Vorsorgeeinrichtungen</t>
  </si>
  <si>
    <t>"In der öffentlichen Diskussion um die künftige Stromversorgung im Zusammenhang mit der bevorstehenden</t>
  </si>
  <si>
    <t>Stromlücke gewinnt die Wasserkraft zunehmend an Bedeutung als einheimische, nachhaltige Energieform.</t>
  </si>
  <si>
    <t>Die durch den Schweizerischen Fischerei-Verband eingereichte Volksinitiative "lebendiges Wasser" will die</t>
  </si>
  <si>
    <t>Kantone verpflichten, die Renaturierung der Gewässer zu fördern. Der geforderten Regime-Verschärfung</t>
  </si>
  <si>
    <t xml:space="preserve">steht ein parlamentarischer Vorstoss gegenüber, der eine auf die regionalen Verhältnisse ausgerichtete </t>
  </si>
  <si>
    <t>Liberalisierung der Restwasservorschriften anstrebt."</t>
  </si>
  <si>
    <t>"Die Branche hat die Bedeutung der einheimischen, erneuerbaren Wasserkraft erkannt. So ist geplant, die</t>
  </si>
  <si>
    <t>Gewinnung der Spitzenenergie aus Speicherkraftwerken zu fördern bzw. auszubauen und das Potential an</t>
  </si>
  <si>
    <t xml:space="preserve">Bandenergie aus Flusskraftwerken noch besser zu nutzen. In der Herbstsession hat der Ständerat bei der </t>
  </si>
  <si>
    <t>Beratung des Energiegesetzes eine deutliche Bevorzugung der Wasserkraft (bis 10 MW) gegenüber anderen</t>
  </si>
  <si>
    <t>erneuerbaren Energien durchgesetzt. Der Nationalrat berät das Geschäft in der Wintersession 2006."</t>
  </si>
  <si>
    <t>- Hinweis auf für die Gesellschaft wichtige Branchenentwicklungen</t>
  </si>
  <si>
    <t>Beispiel eines Textes aus dem Abschluss 2005/06:</t>
  </si>
  <si>
    <t>Energie- und Netznutzungsaufwand</t>
  </si>
  <si>
    <t>Wertschriften</t>
  </si>
  <si>
    <t>Verluste / Gewinne aus Abgängen des Anlagevermögens</t>
  </si>
  <si>
    <t>Auszahlungen für Investitionen Sachanlagen</t>
  </si>
  <si>
    <t>Einzahlungen aus Devestitionen von Sachanlagen</t>
  </si>
  <si>
    <t>Auszahlungen für Investitionen von Finanzanlagen</t>
  </si>
  <si>
    <t>Einzahlungen aus Devestitionen von Finanzanlagen</t>
  </si>
  <si>
    <t>Auszahlungen für Investitionen von immaterielle Anlagen</t>
  </si>
  <si>
    <t>Einzahlungen aus Devestitionen von immaterielle Anlagen</t>
  </si>
  <si>
    <t>Einzahlungen aus Aufnahme von Anleihen</t>
  </si>
  <si>
    <t>Rückzahlungen von Anleihen</t>
  </si>
  <si>
    <t>Einzahlungen aus Kapitalerhöhungen</t>
  </si>
  <si>
    <t>Auszahlungen für Kapitalherabsetzung</t>
  </si>
  <si>
    <t xml:space="preserve">Veränderung Flüssige Mittel </t>
  </si>
  <si>
    <t>Anfangsbestand Flüssige Mittel</t>
  </si>
  <si>
    <t>Endbestand Flüssige Mittel</t>
  </si>
  <si>
    <t>Veränderung Flüssige Mittel</t>
  </si>
  <si>
    <t>Flüssige Mittel</t>
  </si>
  <si>
    <t>Unbebaute</t>
  </si>
  <si>
    <t xml:space="preserve">Nichtliquiditätswirksame Investitions- und Finanzierungstätigkeiten </t>
  </si>
  <si>
    <t>Die Geldflussrechnung beinhaltet folgende nichtliquiditätswirksame Investitions- und Finanzierungstätigkeiten:</t>
  </si>
  <si>
    <t>Betriebliches Ergebnis</t>
  </si>
  <si>
    <t>Betriebsfremde Erträge / Aufwendungen</t>
  </si>
  <si>
    <t>Betriebsfremde Erträge</t>
  </si>
  <si>
    <t>Betriebsfremde Aufwendungen</t>
  </si>
  <si>
    <t xml:space="preserve">Betriebsfremde Erträge / Aufwendungen sind zu erläutern </t>
  </si>
  <si>
    <t>Ausserordentliche Erträge / Aufwendungen</t>
  </si>
  <si>
    <t xml:space="preserve">Ausserordentliche Erträge / Aufwendungen sind zu erläutern </t>
  </si>
  <si>
    <t>Ausserordentliche Erträge</t>
  </si>
  <si>
    <t>Ausserordentliche Aufwendungen</t>
  </si>
  <si>
    <t>Ordentliches Ergebnis</t>
  </si>
  <si>
    <t>Ausserordentlicher Erträge / Aufwendungen</t>
  </si>
  <si>
    <t>Kurzfristige Rückstellungen</t>
  </si>
  <si>
    <t>Derivative Finanzinstrumente</t>
  </si>
  <si>
    <t>Langfristige Rückstellungen</t>
  </si>
  <si>
    <t>Kommentar zu wesentlichen Rückstellungen (Natur der Verbindlichkeit und Unsicherheitsgrad)</t>
  </si>
  <si>
    <t>Die Ermittlung der wirtschaftlichen Auswirkungen aus Vorsorgeeinrichtungen erfolgt auf der Basis der finanziellen</t>
  </si>
  <si>
    <t>Situation der Vorsorgeeinrichtung gemäss letztem Jahresabschluss. Die Branchensammeleinrichtung, der die</t>
  </si>
  <si>
    <t>Kommentar (Zweck der Haltung des Derivates)</t>
  </si>
  <si>
    <t xml:space="preserve">  werden wird.</t>
  </si>
  <si>
    <t xml:space="preserve">- Hinweis,  dass die Aktivität der Gesellschaft für die nächsten Jahre im bisherigen Rahmen weitergeführt </t>
  </si>
  <si>
    <t>4 - 16</t>
  </si>
  <si>
    <t>8 - 16</t>
  </si>
  <si>
    <t xml:space="preserve">                            Nukleare               Alters-               Sonstige                Total langfristige</t>
  </si>
  <si>
    <t xml:space="preserve">                            Entsorgung           vorsorge           Rückstellungen      Rückstellungen</t>
  </si>
  <si>
    <t xml:space="preserve">Kommentar (z.B. Umwandlung von Finanzschulden in Eigenkapital) </t>
  </si>
  <si>
    <t xml:space="preserve">Kommentar </t>
  </si>
  <si>
    <t>Vorsorgeeinrichtungen (als Beispiel für Leistungsprimat mit freien Mitteln)</t>
  </si>
  <si>
    <t>Vorsorgeeinrichtungen (als Beispiel für Beitragsprimat ohne freie Mittel)</t>
  </si>
  <si>
    <t>Kommentar (inkl. Angabe des Finanzertrages gegenüber nahe stehenden Personen)</t>
  </si>
  <si>
    <t>Kommentar (inkl. Angabe des Finanzaufwandes gegenüber nahe stehenden Personen)</t>
  </si>
  <si>
    <t>6 - 7</t>
  </si>
  <si>
    <t>Geldflussrechnung</t>
  </si>
  <si>
    <t xml:space="preserve">Die für den Betrieb eigener Anlagen erworbenen Konzessionen werden linear über die Dauer der Konzession </t>
  </si>
  <si>
    <t>abgeschrieben. Diese laufen in den Jahren 20xx und 20xy ab. Bei den Transitrechten handelt es sich um erworbene</t>
  </si>
  <si>
    <t>Anlagebenutzungsrechte. Die Abschreibungen darauf basieren auf der vertraglich vereinbarten Nutzungsdauer der</t>
  </si>
  <si>
    <t>Anlagen. Übrige immaterielle Anlagen werden höchstens zu Anschaffungskosten bewertet und über ihre Nutzungs-</t>
  </si>
  <si>
    <t>dauer linear abgeschrieben.</t>
  </si>
  <si>
    <t>Rückstellungen</t>
  </si>
  <si>
    <t>Die Rückstellungen berücksichtigen sämtliche am Bilanzstichtag erkennbaren Verpflichtungen, die auf vergangenen</t>
  </si>
  <si>
    <t xml:space="preserve">Geschäftsvorfällen bzw. Ereignissen beruhen, bei welchen die Erfüllung der Verpflichtung wahrscheinlich ist, </t>
  </si>
  <si>
    <t>Fälligkeit und Betrag jedoch unbestimmt sind. Die Höhe des Betrages wird nach der bestmöglichen Einschätzung</t>
  </si>
  <si>
    <t>des erwarteten Mittelabflusses ermittelt.</t>
  </si>
  <si>
    <t>Konzessionen</t>
  </si>
  <si>
    <t>Transitrechte</t>
  </si>
  <si>
    <t>immaterielle</t>
  </si>
  <si>
    <t>Erläuterung der Bilanzierungsgrundsätze.</t>
  </si>
  <si>
    <t>Leasing</t>
  </si>
  <si>
    <t>Es bestehen folgende Leasingverpflichtungen:</t>
  </si>
  <si>
    <t>(Finanzierungsleasing wird in der Bilanz erfasst und ist separat auszuweisen. Der Buchwert der damit verbundenen</t>
  </si>
  <si>
    <t>Passiven sind in der Bilanz oder im Anhang offen zu legen. Operatives Leasing wird nicht bilanziert. Operative</t>
  </si>
  <si>
    <t>Leasingverpflichtungen, die nicht innerhalb eines Jahres gekündigt werden können, sind im Anhang offen zu legen.)</t>
  </si>
  <si>
    <t>Unbebaute Grundstücke betrieblich</t>
  </si>
  <si>
    <t>Unbebaute Grundstücke betriebsfremd</t>
  </si>
  <si>
    <t>Die Delegierten der Vorsorgeeinrichtung haben am xx.xx.xxxx einen Sanierungsplan mit Sanierungsmassnahmen</t>
  </si>
  <si>
    <t xml:space="preserve">Die Vorsorgeeinrichtung hat Sanierungsmassnahmen beschlossen, welche folgenden Einfluss auf die </t>
  </si>
  <si>
    <t>Jahresrechnung aufweist:</t>
  </si>
  <si>
    <t>verabschiedet. Da die Bedingungen erfüllt / nicht erfüllt sind, wurden (Massnahme aufführen) und die entsprechenden</t>
  </si>
  <si>
    <t>Beträge in der Erfolgsrechnung berücksichtigt (bzw. nicht berücksichtigt, wenn keine Massnahmen getroffen wurden).</t>
  </si>
  <si>
    <t>Regulatorisch verfügte Abgaben</t>
  </si>
  <si>
    <t>Grundstücke*</t>
  </si>
  <si>
    <t>Gebäude*</t>
  </si>
  <si>
    <t>* Diese beiden Positionen sind entweder direkt im Sachanlagenspiegel oder als Fusszeile dazu in "betrieblich und betriebsfremd"</t>
  </si>
  <si>
    <t>aufzuteilen.</t>
  </si>
  <si>
    <t>- davon kurzfristige Rückstellungen</t>
  </si>
  <si>
    <t>Geldfluss aus Betriebstätigkeit (operativer Cash Flow)</t>
  </si>
  <si>
    <t>Geldfluss aus Investitionstätigkeit</t>
  </si>
  <si>
    <t>Geldfluss aus Finanzierungstätigkeit</t>
  </si>
  <si>
    <t>konkreten Zinssatz angeben).</t>
  </si>
  <si>
    <t>Aktivierte Fremdkapitalzinsen: Die Zinsaktivierung erfolgte auf dem (beispielsweise) durchschnittlichen</t>
  </si>
  <si>
    <t>Anlagewert zum durchschnittlichen Satz des verzinsbaren Fremdkapitals (oder anstelle dessen den</t>
  </si>
  <si>
    <t>201x/1x</t>
  </si>
  <si>
    <t>- Aussage zur Durchführung einer Risikobeurteilung</t>
  </si>
  <si>
    <t>- Aussage über aussergewöhnliche Ereignisse</t>
  </si>
  <si>
    <r>
      <t>Aussagen über das Geschäftsjahr mittels Kommentierung der Bestandteile der Jahresrechnung anhand wesentlicher</t>
    </r>
    <r>
      <rPr>
        <sz val="10.5"/>
        <rFont val="Arial"/>
        <family val="2"/>
      </rPr>
      <t xml:space="preserve"> Bilanz- und Erfolgskennzahlen und deren Entwicklung.</t>
    </r>
  </si>
  <si>
    <r>
      <t xml:space="preserve">Jahres- und Lagebericht bericht </t>
    </r>
    <r>
      <rPr>
        <b/>
        <i/>
        <sz val="10"/>
        <rFont val="Arial"/>
        <family val="2"/>
      </rPr>
      <t>(Mindestinhalt nach Swiss GAAP FER Rahmenkonzept)</t>
    </r>
  </si>
  <si>
    <t>Zusätzliche Informationen</t>
  </si>
  <si>
    <r>
      <t>Umfeld</t>
    </r>
    <r>
      <rPr>
        <b/>
        <strike/>
        <sz val="12"/>
        <color rgb="FFFF0000"/>
        <rFont val="Arial"/>
        <family val="2"/>
      </rPr>
      <t xml:space="preserve"> </t>
    </r>
  </si>
  <si>
    <t xml:space="preserve">Ausblick </t>
  </si>
  <si>
    <t>- Hinweis auf für die Gesellschaft wichtige Branchenentwicklungen / Zukunftsaussichten</t>
  </si>
  <si>
    <t>Sämtliche Informationen, welche für den aktuellen Lagebericht bisher noch nicht genannt wurden sind in diesem Teil zu ergänzen.</t>
  </si>
  <si>
    <t>- Durchführung einer Risikobeurteilung</t>
  </si>
  <si>
    <t xml:space="preserve">- Bestellungs- und Auftragslage </t>
  </si>
  <si>
    <t>- Forschungs- und Entwicklungstätigkeit</t>
  </si>
  <si>
    <t xml:space="preserve">- Ausergewöhnliche Ereignisse </t>
  </si>
  <si>
    <t>- Zukunftsaussichten</t>
  </si>
  <si>
    <t>Abgaben und sonstige Steuern</t>
  </si>
  <si>
    <t>Ergebnis vor Direkten Steuern</t>
  </si>
  <si>
    <t>Direkte Steuern</t>
  </si>
  <si>
    <r>
      <t xml:space="preserve">Wertschriften </t>
    </r>
    <r>
      <rPr>
        <sz val="10.5"/>
        <rFont val="Arial"/>
        <family val="2"/>
      </rPr>
      <t>mit Börsenkurs</t>
    </r>
  </si>
  <si>
    <t>Beteiligungen</t>
  </si>
  <si>
    <r>
      <t xml:space="preserve">Kurzfristige </t>
    </r>
    <r>
      <rPr>
        <sz val="10.5"/>
        <rFont val="Arial"/>
        <family val="2"/>
      </rPr>
      <t>verzinsliche Verbindlichkeiten</t>
    </r>
  </si>
  <si>
    <r>
      <t xml:space="preserve">Langfristige </t>
    </r>
    <r>
      <rPr>
        <sz val="10.5"/>
        <rFont val="Arial"/>
        <family val="2"/>
      </rPr>
      <t>verzinsliche Verbindlichkeiten</t>
    </r>
  </si>
  <si>
    <t>Grundkapital (Aktienkapital)</t>
  </si>
  <si>
    <t>Gesetzliche Kapitalreserve</t>
  </si>
  <si>
    <t>Gesetzliche Gewinnreserve</t>
  </si>
  <si>
    <t>Freiwillige Gewinnreserve</t>
  </si>
  <si>
    <t>Veränderung der Vorräte</t>
  </si>
  <si>
    <t>Veränderung Forderungen aus Lieferungen/Leist.</t>
  </si>
  <si>
    <t>Veränderung Übrige Forderungen</t>
  </si>
  <si>
    <t>Veränderung Aktive Rechnungsabgrenzungen</t>
  </si>
  <si>
    <t>Veränderung Verbindlichkeiten aus Liefer./Leist.</t>
  </si>
  <si>
    <t>Veränderung Übrige kurzfr. Verbindlichkeiten</t>
  </si>
  <si>
    <t>Veränderung Passive Rechnungsabgrenzungen</t>
  </si>
  <si>
    <t>Sonstige Steuern</t>
  </si>
  <si>
    <t>Das Grundkapital (Aktienkapital) besteht aus x Namenaktien mit einem Nominalwert von je CHF..... Es sind beteiligt:</t>
  </si>
  <si>
    <t xml:space="preserve">                                                                  </t>
  </si>
  <si>
    <t>Zuweisung Reserven</t>
  </si>
  <si>
    <r>
      <t xml:space="preserve">Die Jahresrechnung der Aktiengesellschaft </t>
    </r>
    <r>
      <rPr>
        <i/>
        <sz val="10.5"/>
        <rFont val="Arial"/>
        <family val="2"/>
      </rPr>
      <t>Firma AG mit Sitz in Musterhausen</t>
    </r>
    <r>
      <rPr>
        <sz val="10.5"/>
        <rFont val="Arial"/>
        <family val="2"/>
      </rPr>
      <t xml:space="preserve"> wurde nach den Vorschriften des Aktienrechts und in Übereinstimmung mit den Fachempfehlungen zur Rechnungslegung (Swiss GAAP FER) erstellt. Sie vermittelt ein den tatsächlichen Verhältnissen ensprechendes Bild der Vermögens-, Finanz- und Ertragslage.
Als nahe stehende Personen gelten all unter Anmerkung 16 aufgeführten Gesellschaften und öffentlich-rechtliche Körperschaften.
Dieser Swiss GAAP FER-Abschluss entspricht gleichzeitig dem handelsrechtlichen Abschluss.</t>
    </r>
  </si>
  <si>
    <t>Personalbestand</t>
  </si>
  <si>
    <t>Gründe für vorzeitigen Rücktritt der Revisionsstelle</t>
  </si>
  <si>
    <t>Sofern dieses Ereigniss eingetreten ist, ist die Erklärung hier einzufügen.</t>
  </si>
  <si>
    <t>Revisionshonorar</t>
  </si>
  <si>
    <t>Das Revisionshonorar ist gesondert nach Revision und anderen Dienstleistungen hier auszuweisen.</t>
  </si>
  <si>
    <t>Kurzfristige verzinsliche Verbindlichkeiten</t>
  </si>
  <si>
    <t>Langfristige verzinsliche Verbindlichkeiten</t>
  </si>
  <si>
    <t>Finanzdarlehen</t>
  </si>
  <si>
    <t>Übrige (Wertschriften des Anlagevermögen, Fordeungen ggü. eidg. Fonds)</t>
  </si>
  <si>
    <t>Beteiligung A</t>
  </si>
  <si>
    <t>Sitz</t>
  </si>
  <si>
    <t>Kapital</t>
  </si>
  <si>
    <t>lfd. Jahr</t>
  </si>
  <si>
    <t>Beteiligung B</t>
  </si>
  <si>
    <t>Kapital und Stimmanteile in %</t>
  </si>
  <si>
    <t>Grundkapital</t>
  </si>
  <si>
    <t>nicht einbez. GK</t>
  </si>
  <si>
    <t>Ges. Gewinnreserve</t>
  </si>
  <si>
    <t>Die flüssigen Mittel enthalten Kassabestände, Post- und Bankguthaben.</t>
  </si>
  <si>
    <t>3 - 20 Jahre</t>
  </si>
  <si>
    <t>15 - 60 Jahre</t>
  </si>
  <si>
    <t>30 - 60 Jahre</t>
  </si>
  <si>
    <t>vorgenommen ……….)</t>
  </si>
  <si>
    <t>(Die xy AG besitzt eigene Aktien im Umfang von …. Folgende Transaktionen wurden im vergangenen Jahr</t>
  </si>
  <si>
    <t>Sofern Veränderungen des Grundkapitals (Aktienkapitals) sowie Veränderungen der Reserven aus Kapitaleinlagen</t>
  </si>
  <si>
    <t>stattfanden, ist dies hier offen zu legen.</t>
  </si>
  <si>
    <t>Der Fonds flüssige Mittel besteht aus Bargeld und Sichtguthaben bei Banken und sonstigen</t>
  </si>
  <si>
    <t>Finanzinstituten.</t>
  </si>
  <si>
    <t xml:space="preserve">Für Verbindlichkeiten Dritter bestellte Sicherheiten  </t>
  </si>
  <si>
    <t>Zur Sicherung eigener Verbindlichkeiten verwendete Aktiven sowie Aktiven unter EV</t>
  </si>
  <si>
    <t>Eventualverbindlichkeiten</t>
  </si>
  <si>
    <t>bis 1 Jahr</t>
  </si>
  <si>
    <t>1 - 5 Jahre</t>
  </si>
  <si>
    <t>über 5 Jahre</t>
  </si>
  <si>
    <t>Zuweisung an die allgemeine gesetzliche Reserve</t>
  </si>
  <si>
    <t xml:space="preserve">          Beschlussmässige Gewinnreserve</t>
  </si>
  <si>
    <t xml:space="preserve">          Bilanzgewinn</t>
  </si>
  <si>
    <t>Umsatzerfassung</t>
  </si>
  <si>
    <t>Rückzahlung von kfr. verz. Finanzverbindlichkeiten</t>
  </si>
  <si>
    <t>Rückzahlung von lfr. verz. Finanzverbindlichkeiten</t>
  </si>
  <si>
    <t>Gegenüber Beteiligten und Organen</t>
  </si>
  <si>
    <t>Gegenüber Beteiligungen</t>
  </si>
  <si>
    <t>Gegenüber weiteren nahe stehenden Personen</t>
  </si>
  <si>
    <t>davon:</t>
  </si>
  <si>
    <t xml:space="preserve">Gegenüber Beteiligungen  </t>
  </si>
  <si>
    <t>Kommentar (inklusive Angabe des Anteil gegenüber Beteiligten und Organen, Beteiligten, weiteren nahe stehenden Personen)</t>
  </si>
  <si>
    <t>Bebaute Grundstücke und Gebäude betrieblich</t>
  </si>
  <si>
    <t>Bebaute Grundstücke und Gebäude betriebsfremd</t>
  </si>
  <si>
    <t>Aternativ dazu kann folgende Erläuterung aufgenommen werden:</t>
  </si>
  <si>
    <t>Die Aktionäre der Gesellschaft sind aufgrund bestehender Partnerverträge verpflichtet, die auf ihren Beteiliungsanteil entfallenden Jahreskosten zu bezahlen. Somit ist die Werthaltigkeit des Anlagevermögens des Partnerwerks nach Swiss GAAP FER 20 gegeben.</t>
  </si>
  <si>
    <t>Die Aktionäre der Gesellschaft sind aufgrund bestehender Partnerverträge verpflichtet, die auf ihren Beteiliungsanteil entfallenden Jahreskosten zu bezahlen. Solange keine Anzeichen bestehen, dass die Aktionäre inskünftig ihren Verpflichtungen aus dem Partnervertrag nicht mehr nachkommen, betrachtet die Gesellschaft die Werthaltigkeit des Anlagevermögens als gegeben.</t>
  </si>
  <si>
    <t>Die per xx.xx.xxxx zur Rückzahlung fällige Anleihe über CHF xxx Mio. war per Bilanzstichtag vollumfänglich</t>
  </si>
  <si>
    <t>refinanziert. (Sinngemäss kann diese Anmerkung ebenfalls für bereits wieder abgeschlossene Darlehenstranchen</t>
  </si>
  <si>
    <t>übernommen werden)</t>
  </si>
  <si>
    <t>Sonstige fondsunwirksame Aufwendungen/Erträge</t>
  </si>
  <si>
    <t>Einzahlungen aus Aufnahme von kfr. verz. Finanzverbindlichkeiten</t>
  </si>
  <si>
    <t>Einzahlungen aus Aufnahme von lfr. verz. Finanzverbindlichkeiten</t>
  </si>
  <si>
    <t>Abschreibungen betrieblich</t>
  </si>
  <si>
    <t>Abschreibungen betriebsfremd</t>
  </si>
  <si>
    <t>Der Personalbestand der Firma xy betrug sowohl im Berichtsjahr als auch im Vorjahr durchschnittlich xx Vollzeitstellen.</t>
  </si>
  <si>
    <t>2019/20</t>
  </si>
  <si>
    <t>2018/19</t>
  </si>
  <si>
    <t>20xx/xx</t>
  </si>
  <si>
    <t>30.09.20xx</t>
  </si>
  <si>
    <t>30.09.2020</t>
  </si>
  <si>
    <t>30.09.2019</t>
  </si>
  <si>
    <t xml:space="preserve">   2019/20</t>
  </si>
  <si>
    <t>Eigenkapital 01.10.2018</t>
  </si>
  <si>
    <t>Jahresgewinn 2018/19</t>
  </si>
  <si>
    <t>Eigenkapital 30.09.2019</t>
  </si>
  <si>
    <t>Eigenkapital 01.10.2019</t>
  </si>
  <si>
    <t>Jahresgewinn 2019/20</t>
  </si>
  <si>
    <t>Eigenkapital 30.09.2020</t>
  </si>
  <si>
    <t>Bruttowerte 01.10.2018</t>
  </si>
  <si>
    <t>Bruttowerte 30.09.2019</t>
  </si>
  <si>
    <t>Kumulierte Abschreibungen
01.10.2018</t>
  </si>
  <si>
    <t>Abschreibungen 2018/19</t>
  </si>
  <si>
    <t>Kumulierte Abschreibungen
30.09.2019</t>
  </si>
  <si>
    <t>Nettobuchwerte 01.10.2018</t>
  </si>
  <si>
    <t>Nettobuchwerte 30.09.2019</t>
  </si>
  <si>
    <t>Bruttowerte 01.10.2019</t>
  </si>
  <si>
    <t>Bruttowerte 30.09.2020</t>
  </si>
  <si>
    <t>Kumulierte Abschreibungen
01.10.2019</t>
  </si>
  <si>
    <t>Abschreibungen 2019/20</t>
  </si>
  <si>
    <t>Kumulierte Abschreibungen
30.09.2020</t>
  </si>
  <si>
    <t>Nettobuchwerte 01.10.2019</t>
  </si>
  <si>
    <t>Nettobuchwerte 30.09.2020</t>
  </si>
  <si>
    <t>Kumulierte Abschrei8ungen
01.10.2013</t>
  </si>
  <si>
    <t>Kumulierte Abschrebungen
30.09.2019</t>
  </si>
  <si>
    <t>Buchwert per 01.10.2018</t>
  </si>
  <si>
    <t>Buchwert per 30.09.2019</t>
  </si>
  <si>
    <t>Buchwert per 01.10.2019</t>
  </si>
  <si>
    <t>Buchwert per 30.09.2020</t>
  </si>
  <si>
    <t>xy AG angeschlossen ist, hat ihr letztes Geschäftsjahr am 31. Dezember 2019 abgeschlossen (Vorjahr: 31. Dezember</t>
  </si>
  <si>
    <t xml:space="preserve">2018). </t>
  </si>
  <si>
    <t>xy AG angeschlossen ist, hat ihr letztes Geschäftsjahr am 31. März 2019 abgeschlossen (Vorjahr: 31. März</t>
  </si>
  <si>
    <t>Abgetretene Nutzungsrechte</t>
  </si>
  <si>
    <t>Abgetretene</t>
  </si>
  <si>
    <t>Nutzungsrechte</t>
  </si>
  <si>
    <t>Noch nicht</t>
  </si>
  <si>
    <t>abgerechnete</t>
  </si>
  <si>
    <t>Sonstige Rechte</t>
  </si>
  <si>
    <t>gegenüber nahe</t>
  </si>
  <si>
    <t>stehenden</t>
  </si>
  <si>
    <t>Personen</t>
  </si>
  <si>
    <t>Anlagenbenut-</t>
  </si>
  <si>
    <t>zungsrechte</t>
  </si>
  <si>
    <t>Pesonen</t>
  </si>
  <si>
    <t>Zugänge</t>
  </si>
  <si>
    <t>Umbuchungen</t>
  </si>
  <si>
    <t>Kumulierte Auflösungsraten
01.10.2018</t>
  </si>
  <si>
    <t>Auflösungsraten</t>
  </si>
  <si>
    <t>Kumulierte Auflösungsraten
30.09.2019</t>
  </si>
  <si>
    <t>Nettowerte 01.10.2018</t>
  </si>
  <si>
    <t>Nettowerte 30.09.2019</t>
  </si>
  <si>
    <t>Kumulierte Auflösungsraten
01.10.2019</t>
  </si>
  <si>
    <t>Kumulierte Auflösungsraten
30.09.2020</t>
  </si>
  <si>
    <t>Nettowerte 01.10.2019</t>
  </si>
  <si>
    <t>Nettowerte 30.09.2020</t>
  </si>
  <si>
    <t>(einfacherer Alternativ-Ausweis)</t>
  </si>
  <si>
    <t>Allfälliger Kommentar zu wesentlichen abgetretenen Nutzungsrechten</t>
  </si>
  <si>
    <t>Zuwendungen der öffentlichen Hand</t>
  </si>
  <si>
    <t>Folgende Zuwendungen der öffentlichen Hand wurden erfasst:</t>
  </si>
  <si>
    <t>Investitionsbeiträge Grosswasserkraft</t>
  </si>
  <si>
    <t>…</t>
  </si>
  <si>
    <t>erhalten: …</t>
  </si>
  <si>
    <t>Im weiteren wurden folgende nicht bewertbare vermögenswert- und erfolgsbezogene Zuwendungen der öffentlichen Hand</t>
  </si>
  <si>
    <t>(Informationen zu anderen Formen von Zuwendungen - z.B.Garantien)</t>
  </si>
  <si>
    <t>(Information über noch zu erfüllende Bedingungen, andere Erfolgsunsicherheiten, Rückzahlungsverpflichtungen)</t>
  </si>
  <si>
    <t>Unentgeltliche Überschreibung von Grundstücken*</t>
  </si>
  <si>
    <t>* Aktueller Wert</t>
  </si>
  <si>
    <t>Zahlungen im Zusammenhang mit dem EVS-Fördersystem</t>
  </si>
  <si>
    <t>Zuwendungen d.ö.H. an Investitionen</t>
  </si>
  <si>
    <t>Die Bewertung der nicht-monäteren Zuwendungen (unentgeltliche Grundstücküberschreibung) zu aktuellen Werten ist</t>
  </si>
  <si>
    <t>basierend auf folgenden Grundlagen erfolgt:…</t>
  </si>
  <si>
    <t>Einzahlungen aus Zuwendungen der öffentlichen Hand auf Investitionen in Sachanlagen</t>
  </si>
  <si>
    <t>Einzahlungen aus Zuwendungen der öffentlichen Hand auf Investitionen in immaterielle Anlagen</t>
  </si>
  <si>
    <t xml:space="preserve">Investitionen </t>
  </si>
  <si>
    <r>
      <t xml:space="preserve">Die Jahreskosten stellen die wichtigste Erlösquelle dar und werden laufend nach Massgabe des Anfalls der Aufwendungen und übrigen Erträge erfasst. </t>
    </r>
    <r>
      <rPr>
        <sz val="10.5"/>
        <color rgb="FFFF0000"/>
        <rFont val="Arial"/>
        <family val="2"/>
      </rPr>
      <t>Sie beinhalten die durch den übrigen Betriebsertrag und den Finanzertrag nicht gedeckten Betriebskosten, welche von den energiebeziehenden Aktionären übernommen werden.</t>
    </r>
  </si>
  <si>
    <t>x.xx</t>
  </si>
  <si>
    <t>Durchschnittlich ausstehende Namenaktien (Anzahl)</t>
  </si>
  <si>
    <t>x xxxx xxxx</t>
  </si>
  <si>
    <t>x xxx xxx</t>
  </si>
  <si>
    <t xml:space="preserve">Jede Aktie hat Anspruch auf den Erhalt der Dividende sowie verkörpert eine Stimme. Die Aktien sind (nicht) </t>
  </si>
  <si>
    <t>vinkuliert; eine Übertragung ist nur mit Zustimmung des Verwaltungsrats zulässig.</t>
  </si>
  <si>
    <t>Es bestehen keine Vorzugsaktien.</t>
  </si>
  <si>
    <t>(Dieser Ausweis ist nur zwingend erforderlich bei ausstehenden Anleihensobligationen!)</t>
  </si>
  <si>
    <r>
      <t>Jahreskosten zu Lasten der Partner bzw.</t>
    </r>
    <r>
      <rPr>
        <b/>
        <sz val="10.5"/>
        <color rgb="FFFF0000"/>
        <rFont val="Arial"/>
        <family val="2"/>
      </rPr>
      <t xml:space="preserve"> energiebeziehenden Aktionären</t>
    </r>
  </si>
  <si>
    <r>
      <t xml:space="preserve">Unverwässertes Ergebnis je Beteiligungsrecht in CHF </t>
    </r>
    <r>
      <rPr>
        <vertAlign val="superscript"/>
        <sz val="10.5"/>
        <color rgb="FFFF0000"/>
        <rFont val="Arial"/>
        <family val="2"/>
      </rPr>
      <t>1)</t>
    </r>
  </si>
  <si>
    <r>
      <rPr>
        <vertAlign val="superscript"/>
        <sz val="10.5"/>
        <color rgb="FFFF0000"/>
        <rFont val="Arial"/>
        <family val="2"/>
      </rPr>
      <t>1)</t>
    </r>
    <r>
      <rPr>
        <sz val="10.5"/>
        <color rgb="FFFF0000"/>
        <rFont val="Arial"/>
        <family val="2"/>
      </rPr>
      <t xml:space="preserve"> Es liegen keine verwässernden Effekte vor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</si>
</sst>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0.5"/>
      <name val="Arial"/>
      <family val="2"/>
    </font>
    <font>
      <sz val="10.5"/>
      <name val="Arial"/>
      <family val="2"/>
    </font>
    <font>
      <b/>
      <sz val="10.5"/>
      <name val="Arial"/>
      <family val="2"/>
    </font>
    <font>
      <b/>
      <sz val="12"/>
      <name val="Arial"/>
      <family val="2"/>
    </font>
    <font>
      <sz val="10.5"/>
      <color indexed="10"/>
      <name val="Arial"/>
      <family val="2"/>
    </font>
    <font>
      <sz val="10.5"/>
      <name val="Arial"/>
      <family val="2"/>
    </font>
    <font>
      <sz val="9"/>
      <name val="Arial"/>
      <family val="2"/>
    </font>
    <font>
      <i/>
      <sz val="10.5"/>
      <name val="Arial"/>
      <family val="2"/>
    </font>
    <font>
      <b/>
      <sz val="9"/>
      <name val="Arial"/>
      <family val="2"/>
    </font>
    <font>
      <b/>
      <i/>
      <sz val="11"/>
      <name val="Arial"/>
      <family val="2"/>
    </font>
    <font>
      <b/>
      <sz val="16"/>
      <name val="Arial"/>
      <family val="2"/>
    </font>
    <font>
      <sz val="16"/>
      <name val="Arial"/>
      <family val="2"/>
    </font>
    <font>
      <b/>
      <sz val="13"/>
      <name val="Arial"/>
      <family val="2"/>
    </font>
    <font>
      <b/>
      <sz val="10.5"/>
      <color indexed="10"/>
      <name val="Arial"/>
      <family val="2"/>
    </font>
    <font>
      <b/>
      <sz val="9"/>
      <color indexed="10"/>
      <name val="Arial"/>
      <family val="2"/>
    </font>
    <font>
      <b/>
      <sz val="18"/>
      <name val="Arial"/>
      <family val="2"/>
    </font>
    <font>
      <sz val="12"/>
      <name val="Arial"/>
      <family val="2"/>
    </font>
    <font>
      <sz val="10.5"/>
      <name val="Arial"/>
      <family val="2"/>
    </font>
    <font>
      <b/>
      <i/>
      <sz val="10"/>
      <name val="Arial"/>
      <family val="2"/>
    </font>
    <font>
      <i/>
      <sz val="9"/>
      <name val="Arial"/>
      <family val="2"/>
    </font>
    <font>
      <sz val="12"/>
      <color indexed="10"/>
      <name val="Arial"/>
      <family val="2"/>
    </font>
    <font>
      <b/>
      <sz val="11"/>
      <name val="Arial"/>
      <family val="2"/>
    </font>
    <font>
      <sz val="11"/>
      <name val="Arial"/>
      <family val="2"/>
    </font>
    <font>
      <sz val="12"/>
      <color rgb="FF000000"/>
      <name val="Helv"/>
    </font>
    <font>
      <b/>
      <strike/>
      <sz val="12"/>
      <color rgb="FFFF0000"/>
      <name val="Arial"/>
      <family val="2"/>
    </font>
    <font>
      <sz val="12"/>
      <color rgb="FF000000"/>
      <name val="System"/>
    </font>
    <font>
      <b/>
      <i/>
      <sz val="10.5"/>
      <name val="Arial"/>
      <family val="2"/>
    </font>
    <font>
      <i/>
      <sz val="10.5"/>
      <color rgb="FFFF0000"/>
      <name val="Arial"/>
      <family val="2"/>
    </font>
    <font>
      <sz val="10.5"/>
      <color rgb="FFFF0000"/>
      <name val="Arial"/>
      <family val="2"/>
    </font>
    <font>
      <sz val="10"/>
      <name val="Arial"/>
      <family val="2"/>
    </font>
    <font>
      <b/>
      <sz val="10.5"/>
      <color rgb="FFFF0000"/>
      <name val="Arial"/>
      <family val="2"/>
    </font>
    <font>
      <vertAlign val="superscript"/>
      <sz val="10.5"/>
      <color rgb="FFFF0000"/>
      <name val="Arial"/>
      <family val="2"/>
    </font>
  </fonts>
  <fills count="4">
    <fill>
      <patternFill patternType="none"/>
    </fill>
    <fill>
      <patternFill patternType="gray125"/>
    </fill>
    <fill>
      <patternFill patternType="gray125">
        <bgColor indexed="9"/>
      </patternFill>
    </fill>
    <fill>
      <patternFill patternType="solid">
        <fgColor indexed="65"/>
        <bgColor indexed="64"/>
      </patternFill>
    </fill>
  </fills>
  <borders count="11">
    <border>
      <left/>
      <right/>
      <top/>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right/>
      <top style="hair">
        <color indexed="64"/>
      </top>
      <bottom style="thin">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style="thin">
        <color indexed="64"/>
      </top>
      <bottom/>
      <diagonal/>
    </border>
  </borders>
  <cellStyleXfs count="1">
    <xf numFmtId="0" fontId="0" fillId="0" borderId="0"/>
  </cellStyleXfs>
  <cellXfs count="380">
    <xf numFmtId="0" fontId="0" fillId="0" borderId="0" xfId="0"/>
    <xf numFmtId="49" fontId="2" fillId="0" borderId="0" xfId="0" applyNumberFormat="1" applyFont="1" applyProtection="1">
      <protection locked="0"/>
    </xf>
    <xf numFmtId="0" fontId="0" fillId="0" borderId="0" xfId="0" applyProtection="1">
      <protection locked="0"/>
    </xf>
    <xf numFmtId="3" fontId="0" fillId="0" borderId="0" xfId="0" applyNumberFormat="1" applyProtection="1">
      <protection locked="0"/>
    </xf>
    <xf numFmtId="49" fontId="2" fillId="0" borderId="1" xfId="0" applyNumberFormat="1" applyFont="1" applyBorder="1" applyProtection="1">
      <protection locked="0"/>
    </xf>
    <xf numFmtId="49" fontId="2" fillId="0" borderId="0" xfId="0" applyNumberFormat="1" applyFont="1" applyAlignment="1" applyProtection="1">
      <alignment horizontal="right"/>
      <protection locked="0"/>
    </xf>
    <xf numFmtId="3" fontId="2" fillId="0" borderId="0" xfId="0" applyNumberFormat="1" applyFont="1" applyProtection="1">
      <protection locked="0"/>
    </xf>
    <xf numFmtId="49" fontId="3" fillId="0" borderId="0" xfId="0" applyNumberFormat="1" applyFont="1" applyAlignment="1" applyProtection="1">
      <alignment horizontal="left"/>
      <protection locked="0"/>
    </xf>
    <xf numFmtId="0" fontId="2" fillId="0" borderId="0" xfId="0" applyFont="1" applyProtection="1">
      <protection locked="0"/>
    </xf>
    <xf numFmtId="0" fontId="1" fillId="0" borderId="0" xfId="0" applyFont="1" applyProtection="1">
      <protection locked="0"/>
    </xf>
    <xf numFmtId="0" fontId="1" fillId="0" borderId="1" xfId="0" applyFont="1" applyBorder="1" applyProtection="1">
      <protection locked="0"/>
    </xf>
    <xf numFmtId="0" fontId="1" fillId="0" borderId="0" xfId="0" applyFont="1" applyAlignment="1" applyProtection="1">
      <alignment horizontal="right"/>
      <protection locked="0"/>
    </xf>
    <xf numFmtId="49" fontId="2" fillId="0" borderId="0" xfId="0" applyNumberFormat="1" applyFont="1" applyAlignment="1" applyProtection="1">
      <alignment horizontal="left"/>
      <protection locked="0"/>
    </xf>
    <xf numFmtId="0" fontId="0" fillId="0" borderId="0" xfId="0" applyAlignment="1" applyProtection="1">
      <alignment vertical="center"/>
      <protection locked="0"/>
    </xf>
    <xf numFmtId="49" fontId="0" fillId="0" borderId="0" xfId="0" applyNumberFormat="1" applyProtection="1">
      <protection locked="0"/>
    </xf>
    <xf numFmtId="49" fontId="1" fillId="0" borderId="0" xfId="0" applyNumberFormat="1" applyFont="1" applyAlignment="1" applyProtection="1">
      <alignment horizontal="center"/>
      <protection locked="0"/>
    </xf>
    <xf numFmtId="49" fontId="5" fillId="0" borderId="0" xfId="0" applyNumberFormat="1" applyFont="1" applyAlignment="1" applyProtection="1">
      <alignment horizontal="center"/>
      <protection locked="0"/>
    </xf>
    <xf numFmtId="49" fontId="1" fillId="0" borderId="0" xfId="0" applyNumberFormat="1" applyFont="1" applyAlignment="1" applyProtection="1">
      <alignment horizontal="right"/>
      <protection locked="0"/>
    </xf>
    <xf numFmtId="49" fontId="1" fillId="0" borderId="0" xfId="0" applyNumberFormat="1" applyFont="1" applyProtection="1">
      <protection locked="0"/>
    </xf>
    <xf numFmtId="3" fontId="1" fillId="0" borderId="0" xfId="0" applyNumberFormat="1" applyFont="1" applyProtection="1">
      <protection locked="0"/>
    </xf>
    <xf numFmtId="3" fontId="4" fillId="0" borderId="0" xfId="0" applyNumberFormat="1" applyFont="1" applyAlignment="1" applyProtection="1">
      <alignment vertical="center"/>
      <protection locked="0"/>
    </xf>
    <xf numFmtId="3" fontId="5" fillId="0" borderId="0" xfId="0" applyNumberFormat="1" applyFont="1" applyProtection="1">
      <protection locked="0"/>
    </xf>
    <xf numFmtId="3" fontId="4" fillId="0" borderId="0" xfId="0" applyNumberFormat="1" applyFont="1" applyProtection="1">
      <protection locked="0"/>
    </xf>
    <xf numFmtId="49" fontId="2" fillId="0" borderId="1" xfId="0" applyNumberFormat="1" applyFont="1" applyBorder="1" applyAlignment="1" applyProtection="1">
      <alignment horizontal="left"/>
      <protection locked="0"/>
    </xf>
    <xf numFmtId="0" fontId="5" fillId="0" borderId="0" xfId="0" applyFont="1" applyProtection="1">
      <protection locked="0"/>
    </xf>
    <xf numFmtId="0" fontId="6" fillId="0" borderId="0" xfId="0" applyFont="1" applyProtection="1">
      <protection locked="0"/>
    </xf>
    <xf numFmtId="3" fontId="6" fillId="0" borderId="0" xfId="0" applyNumberFormat="1" applyFont="1" applyProtection="1">
      <protection locked="0"/>
    </xf>
    <xf numFmtId="0" fontId="6" fillId="0" borderId="1" xfId="0" applyFont="1" applyBorder="1" applyProtection="1">
      <protection locked="0"/>
    </xf>
    <xf numFmtId="3" fontId="6" fillId="0" borderId="0" xfId="0" applyNumberFormat="1" applyFont="1"/>
    <xf numFmtId="0" fontId="2" fillId="0" borderId="1" xfId="0" applyFont="1" applyBorder="1" applyProtection="1">
      <protection locked="0"/>
    </xf>
    <xf numFmtId="1" fontId="2" fillId="0" borderId="0" xfId="0" applyNumberFormat="1" applyFont="1" applyAlignment="1" applyProtection="1">
      <alignment horizontal="right"/>
      <protection locked="0"/>
    </xf>
    <xf numFmtId="49" fontId="7" fillId="1" borderId="1" xfId="0" applyNumberFormat="1" applyFont="1" applyFill="1" applyBorder="1" applyAlignment="1" applyProtection="1">
      <alignment horizontal="right"/>
      <protection locked="0"/>
    </xf>
    <xf numFmtId="49" fontId="7" fillId="0" borderId="1" xfId="0" applyNumberFormat="1" applyFont="1" applyBorder="1" applyAlignment="1" applyProtection="1">
      <alignment horizontal="right"/>
      <protection locked="0"/>
    </xf>
    <xf numFmtId="0" fontId="0" fillId="1" borderId="0" xfId="0" applyFill="1" applyProtection="1">
      <protection locked="0"/>
    </xf>
    <xf numFmtId="0" fontId="2" fillId="0" borderId="3" xfId="0" applyFont="1" applyBorder="1" applyProtection="1">
      <protection locked="0"/>
    </xf>
    <xf numFmtId="49" fontId="2" fillId="0" borderId="3" xfId="0" applyNumberFormat="1" applyFont="1" applyBorder="1" applyProtection="1">
      <protection locked="0"/>
    </xf>
    <xf numFmtId="0" fontId="0" fillId="0" borderId="4" xfId="0" applyBorder="1" applyAlignment="1" applyProtection="1">
      <alignment vertical="center"/>
      <protection locked="0"/>
    </xf>
    <xf numFmtId="49" fontId="2" fillId="0" borderId="4" xfId="0" applyNumberFormat="1" applyFont="1" applyBorder="1" applyAlignment="1" applyProtection="1">
      <alignment vertical="center"/>
      <protection locked="0"/>
    </xf>
    <xf numFmtId="49" fontId="2" fillId="0" borderId="1" xfId="0" applyNumberFormat="1" applyFont="1" applyBorder="1" applyAlignment="1" applyProtection="1">
      <alignment vertical="center"/>
      <protection locked="0"/>
    </xf>
    <xf numFmtId="0" fontId="1" fillId="0" borderId="0" xfId="0" applyFont="1" applyAlignment="1" applyProtection="1">
      <alignment vertical="center"/>
      <protection locked="0"/>
    </xf>
    <xf numFmtId="0" fontId="1" fillId="0" borderId="4" xfId="0" applyFont="1" applyBorder="1" applyAlignment="1" applyProtection="1">
      <alignment vertical="center"/>
      <protection locked="0"/>
    </xf>
    <xf numFmtId="0" fontId="0" fillId="0" borderId="5" xfId="0" applyBorder="1" applyAlignment="1" applyProtection="1">
      <alignment vertical="center"/>
      <protection locked="0"/>
    </xf>
    <xf numFmtId="49" fontId="2" fillId="0" borderId="5" xfId="0" applyNumberFormat="1" applyFont="1" applyBorder="1" applyAlignment="1" applyProtection="1">
      <alignment vertical="center"/>
      <protection locked="0"/>
    </xf>
    <xf numFmtId="0" fontId="1" fillId="0" borderId="5" xfId="0" applyFont="1" applyBorder="1" applyAlignment="1" applyProtection="1">
      <alignment vertical="center"/>
      <protection locked="0"/>
    </xf>
    <xf numFmtId="0" fontId="2" fillId="0" borderId="1" xfId="0" applyFont="1" applyBorder="1" applyAlignment="1" applyProtection="1">
      <alignment vertical="center"/>
      <protection locked="0"/>
    </xf>
    <xf numFmtId="0" fontId="2" fillId="0" borderId="2" xfId="0" applyFont="1" applyBorder="1" applyProtection="1">
      <protection locked="0"/>
    </xf>
    <xf numFmtId="49" fontId="2" fillId="0" borderId="2" xfId="0" applyNumberFormat="1" applyFont="1" applyBorder="1" applyProtection="1">
      <protection locked="0"/>
    </xf>
    <xf numFmtId="3" fontId="2" fillId="0" borderId="2" xfId="0" applyNumberFormat="1" applyFont="1" applyBorder="1" applyProtection="1">
      <protection locked="0"/>
    </xf>
    <xf numFmtId="0" fontId="2" fillId="0" borderId="8" xfId="0" applyFont="1" applyBorder="1" applyProtection="1">
      <protection locked="0"/>
    </xf>
    <xf numFmtId="49" fontId="2" fillId="0" borderId="8" xfId="0" applyNumberFormat="1" applyFont="1" applyBorder="1" applyProtection="1">
      <protection locked="0"/>
    </xf>
    <xf numFmtId="49" fontId="1" fillId="0" borderId="4" xfId="0" applyNumberFormat="1" applyFont="1" applyBorder="1" applyAlignment="1" applyProtection="1">
      <alignment vertical="center"/>
      <protection locked="0"/>
    </xf>
    <xf numFmtId="3" fontId="1" fillId="1" borderId="4" xfId="0" applyNumberFormat="1" applyFont="1" applyFill="1" applyBorder="1" applyAlignment="1" applyProtection="1">
      <alignment vertical="center"/>
      <protection locked="0"/>
    </xf>
    <xf numFmtId="3" fontId="1" fillId="0" borderId="4" xfId="0" applyNumberFormat="1" applyFont="1" applyBorder="1" applyAlignment="1" applyProtection="1">
      <alignment vertical="center"/>
      <protection locked="0"/>
    </xf>
    <xf numFmtId="49" fontId="1" fillId="0" borderId="5" xfId="0" applyNumberFormat="1" applyFont="1" applyBorder="1" applyAlignment="1" applyProtection="1">
      <alignment vertical="center"/>
      <protection locked="0"/>
    </xf>
    <xf numFmtId="3" fontId="1" fillId="1" borderId="5" xfId="0" applyNumberFormat="1" applyFont="1" applyFill="1" applyBorder="1" applyAlignment="1" applyProtection="1">
      <alignment vertical="center"/>
      <protection locked="0"/>
    </xf>
    <xf numFmtId="3" fontId="1" fillId="0" borderId="5" xfId="0" applyNumberFormat="1" applyFont="1" applyBorder="1" applyAlignment="1" applyProtection="1">
      <alignment vertical="center"/>
      <protection locked="0"/>
    </xf>
    <xf numFmtId="3" fontId="1" fillId="0" borderId="6" xfId="0" applyNumberFormat="1" applyFont="1" applyBorder="1" applyAlignment="1" applyProtection="1">
      <alignment vertical="center"/>
      <protection locked="0"/>
    </xf>
    <xf numFmtId="3" fontId="5" fillId="1" borderId="4" xfId="0" applyNumberFormat="1" applyFont="1" applyFill="1" applyBorder="1" applyAlignment="1" applyProtection="1">
      <alignment vertical="center"/>
      <protection locked="0"/>
    </xf>
    <xf numFmtId="3" fontId="5" fillId="0" borderId="4" xfId="0" applyNumberFormat="1" applyFont="1" applyBorder="1" applyAlignment="1" applyProtection="1">
      <alignment vertical="center"/>
      <protection locked="0"/>
    </xf>
    <xf numFmtId="49" fontId="5" fillId="0" borderId="5" xfId="0" applyNumberFormat="1" applyFont="1" applyBorder="1" applyAlignment="1" applyProtection="1">
      <alignment vertical="center"/>
      <protection locked="0"/>
    </xf>
    <xf numFmtId="3" fontId="5" fillId="1" borderId="5" xfId="0" applyNumberFormat="1" applyFont="1" applyFill="1" applyBorder="1" applyAlignment="1" applyProtection="1">
      <alignment vertical="center"/>
      <protection locked="0"/>
    </xf>
    <xf numFmtId="3" fontId="5" fillId="0" borderId="5" xfId="0" applyNumberFormat="1" applyFont="1" applyBorder="1" applyAlignment="1" applyProtection="1">
      <alignment vertical="center"/>
      <protection locked="0"/>
    </xf>
    <xf numFmtId="3" fontId="5" fillId="0" borderId="0" xfId="0" applyNumberFormat="1" applyFont="1" applyAlignment="1" applyProtection="1">
      <alignment horizontal="right"/>
      <protection locked="0"/>
    </xf>
    <xf numFmtId="1" fontId="2" fillId="0" borderId="0" xfId="0" applyNumberFormat="1" applyFont="1" applyAlignment="1" applyProtection="1">
      <alignment horizontal="left"/>
      <protection locked="0"/>
    </xf>
    <xf numFmtId="0" fontId="6" fillId="0" borderId="4" xfId="0" applyFont="1" applyBorder="1" applyAlignment="1" applyProtection="1">
      <alignment vertical="center"/>
      <protection locked="0"/>
    </xf>
    <xf numFmtId="3" fontId="6" fillId="0" borderId="4" xfId="0" applyNumberFormat="1" applyFont="1" applyBorder="1" applyAlignment="1" applyProtection="1">
      <alignment vertical="center"/>
      <protection locked="0"/>
    </xf>
    <xf numFmtId="0" fontId="6" fillId="0" borderId="5" xfId="0" applyFont="1" applyBorder="1" applyAlignment="1" applyProtection="1">
      <alignment vertical="center"/>
      <protection locked="0"/>
    </xf>
    <xf numFmtId="3" fontId="6" fillId="0" borderId="5" xfId="0" applyNumberFormat="1" applyFont="1" applyBorder="1" applyAlignment="1" applyProtection="1">
      <alignment vertical="center"/>
      <protection locked="0"/>
    </xf>
    <xf numFmtId="0" fontId="8" fillId="0" borderId="1" xfId="0" applyFont="1" applyBorder="1" applyAlignment="1" applyProtection="1">
      <alignment vertical="center"/>
      <protection locked="0"/>
    </xf>
    <xf numFmtId="0" fontId="8" fillId="0" borderId="1" xfId="0" applyFont="1" applyBorder="1" applyProtection="1">
      <protection locked="0"/>
    </xf>
    <xf numFmtId="49" fontId="5" fillId="0" borderId="0" xfId="0" applyNumberFormat="1" applyFont="1" applyProtection="1">
      <protection locked="0"/>
    </xf>
    <xf numFmtId="0" fontId="1" fillId="0" borderId="5" xfId="0" applyFont="1" applyBorder="1" applyProtection="1">
      <protection locked="0"/>
    </xf>
    <xf numFmtId="0" fontId="2" fillId="0" borderId="0" xfId="0" applyFont="1" applyAlignment="1" applyProtection="1">
      <alignment horizontal="left"/>
      <protection locked="0"/>
    </xf>
    <xf numFmtId="49" fontId="2" fillId="1" borderId="1" xfId="0" applyNumberFormat="1" applyFont="1" applyFill="1" applyBorder="1" applyAlignment="1" applyProtection="1">
      <alignment horizontal="right"/>
      <protection locked="0"/>
    </xf>
    <xf numFmtId="49" fontId="2" fillId="0" borderId="1" xfId="0" applyNumberFormat="1" applyFont="1" applyBorder="1" applyAlignment="1" applyProtection="1">
      <alignment horizontal="right"/>
      <protection locked="0"/>
    </xf>
    <xf numFmtId="49" fontId="1" fillId="0" borderId="1" xfId="0" applyNumberFormat="1" applyFont="1" applyBorder="1" applyAlignment="1" applyProtection="1">
      <alignment vertical="center"/>
      <protection locked="0"/>
    </xf>
    <xf numFmtId="49" fontId="2" fillId="0" borderId="1" xfId="0" applyNumberFormat="1" applyFont="1" applyBorder="1" applyAlignment="1" applyProtection="1">
      <alignment horizontal="right" vertical="center"/>
      <protection locked="0"/>
    </xf>
    <xf numFmtId="0" fontId="8" fillId="0" borderId="4" xfId="0" applyFont="1" applyBorder="1" applyAlignment="1" applyProtection="1">
      <alignment vertical="center"/>
      <protection locked="0"/>
    </xf>
    <xf numFmtId="0" fontId="2" fillId="0" borderId="4" xfId="0" applyFont="1" applyBorder="1" applyAlignment="1" applyProtection="1">
      <alignment vertical="center"/>
      <protection locked="0"/>
    </xf>
    <xf numFmtId="3" fontId="8" fillId="0" borderId="4" xfId="0" applyNumberFormat="1" applyFont="1" applyBorder="1" applyAlignment="1" applyProtection="1">
      <alignment vertical="center"/>
      <protection locked="0"/>
    </xf>
    <xf numFmtId="3" fontId="8" fillId="0" borderId="9" xfId="0" applyNumberFormat="1" applyFont="1" applyBorder="1" applyProtection="1">
      <protection locked="0"/>
    </xf>
    <xf numFmtId="0" fontId="8" fillId="0" borderId="2" xfId="0" applyFont="1" applyBorder="1" applyProtection="1">
      <protection locked="0"/>
    </xf>
    <xf numFmtId="3" fontId="5" fillId="0" borderId="1" xfId="0" applyNumberFormat="1" applyFont="1" applyBorder="1" applyProtection="1">
      <protection locked="0"/>
    </xf>
    <xf numFmtId="1" fontId="2" fillId="0" borderId="1" xfId="0" applyNumberFormat="1" applyFont="1" applyBorder="1" applyAlignment="1" applyProtection="1">
      <alignment horizontal="left" vertical="center"/>
      <protection locked="0"/>
    </xf>
    <xf numFmtId="1" fontId="2" fillId="0" borderId="7" xfId="0" applyNumberFormat="1" applyFont="1" applyBorder="1" applyAlignment="1" applyProtection="1">
      <alignment horizontal="left"/>
      <protection locked="0"/>
    </xf>
    <xf numFmtId="0" fontId="1" fillId="0" borderId="7" xfId="0" applyFont="1" applyBorder="1" applyProtection="1">
      <protection locked="0"/>
    </xf>
    <xf numFmtId="0" fontId="2" fillId="1" borderId="0" xfId="0" applyFont="1" applyFill="1" applyProtection="1">
      <protection locked="0"/>
    </xf>
    <xf numFmtId="1" fontId="2" fillId="0" borderId="1" xfId="0" applyNumberFormat="1" applyFont="1" applyBorder="1" applyAlignment="1" applyProtection="1">
      <alignment horizontal="right"/>
      <protection locked="0"/>
    </xf>
    <xf numFmtId="0" fontId="0" fillId="1" borderId="4" xfId="0" quotePrefix="1" applyFill="1" applyBorder="1" applyAlignment="1" applyProtection="1">
      <alignment horizontal="right" vertical="center"/>
      <protection locked="0"/>
    </xf>
    <xf numFmtId="3" fontId="0" fillId="0" borderId="4" xfId="0" quotePrefix="1" applyNumberFormat="1" applyBorder="1" applyAlignment="1" applyProtection="1">
      <alignment horizontal="right" vertical="center"/>
      <protection locked="0"/>
    </xf>
    <xf numFmtId="0" fontId="9" fillId="0" borderId="0" xfId="0" applyFont="1" applyProtection="1">
      <protection locked="0"/>
    </xf>
    <xf numFmtId="0" fontId="3" fillId="0" borderId="0" xfId="0" applyFont="1" applyProtection="1">
      <protection locked="0"/>
    </xf>
    <xf numFmtId="0" fontId="5" fillId="0" borderId="4" xfId="0" applyFont="1" applyBorder="1" applyProtection="1">
      <protection locked="0"/>
    </xf>
    <xf numFmtId="1" fontId="1" fillId="0" borderId="0" xfId="0" applyNumberFormat="1" applyFont="1" applyAlignment="1" applyProtection="1">
      <alignment horizontal="left" vertical="center"/>
      <protection locked="0"/>
    </xf>
    <xf numFmtId="0" fontId="1" fillId="0" borderId="0" xfId="0" applyFont="1" applyAlignment="1" applyProtection="1">
      <alignment horizontal="left"/>
      <protection locked="0"/>
    </xf>
    <xf numFmtId="3" fontId="4" fillId="0" borderId="0" xfId="0" applyNumberFormat="1" applyFont="1" applyAlignment="1" applyProtection="1">
      <alignment horizontal="left"/>
      <protection locked="0"/>
    </xf>
    <xf numFmtId="0" fontId="5" fillId="0" borderId="0" xfId="0" applyFont="1" applyAlignment="1" applyProtection="1">
      <alignment horizontal="left"/>
      <protection locked="0"/>
    </xf>
    <xf numFmtId="0" fontId="11" fillId="0" borderId="0" xfId="0" applyFont="1" applyProtection="1">
      <protection locked="0"/>
    </xf>
    <xf numFmtId="1" fontId="2" fillId="0" borderId="1" xfId="0" applyNumberFormat="1" applyFont="1" applyBorder="1" applyAlignment="1" applyProtection="1">
      <alignment horizontal="left"/>
      <protection locked="0"/>
    </xf>
    <xf numFmtId="0" fontId="12" fillId="0" borderId="0" xfId="0" applyFont="1" applyProtection="1">
      <protection locked="0"/>
    </xf>
    <xf numFmtId="0" fontId="1" fillId="0" borderId="5" xfId="0" applyFont="1" applyBorder="1" applyAlignment="1" applyProtection="1">
      <alignment horizontal="left"/>
      <protection locked="0"/>
    </xf>
    <xf numFmtId="1" fontId="1" fillId="0" borderId="0" xfId="0" applyNumberFormat="1" applyFont="1" applyAlignment="1" applyProtection="1">
      <alignment horizontal="right" vertical="top"/>
      <protection locked="0"/>
    </xf>
    <xf numFmtId="3" fontId="1" fillId="0" borderId="0" xfId="0" applyNumberFormat="1" applyFont="1" applyAlignment="1" applyProtection="1">
      <alignment horizontal="right"/>
      <protection locked="0"/>
    </xf>
    <xf numFmtId="0" fontId="1" fillId="0" borderId="0" xfId="0" applyFont="1" applyAlignment="1" applyProtection="1">
      <alignment wrapText="1"/>
      <protection locked="0"/>
    </xf>
    <xf numFmtId="1" fontId="1" fillId="0" borderId="0" xfId="0" applyNumberFormat="1" applyFont="1" applyAlignment="1" applyProtection="1">
      <alignment horizontal="right"/>
      <protection locked="0"/>
    </xf>
    <xf numFmtId="1" fontId="5" fillId="0" borderId="0" xfId="0" applyNumberFormat="1" applyFont="1" applyAlignment="1" applyProtection="1">
      <alignment horizontal="left"/>
      <protection locked="0"/>
    </xf>
    <xf numFmtId="1" fontId="5" fillId="0" borderId="0" xfId="0" applyNumberFormat="1" applyFont="1" applyAlignment="1" applyProtection="1">
      <alignment horizontal="right"/>
      <protection locked="0"/>
    </xf>
    <xf numFmtId="1" fontId="5" fillId="0" borderId="1" xfId="0" applyNumberFormat="1" applyFont="1" applyBorder="1" applyAlignment="1" applyProtection="1">
      <alignment horizontal="right"/>
      <protection locked="0"/>
    </xf>
    <xf numFmtId="0" fontId="5" fillId="0" borderId="1" xfId="0" applyFont="1" applyBorder="1" applyProtection="1">
      <protection locked="0"/>
    </xf>
    <xf numFmtId="3" fontId="5" fillId="1" borderId="1" xfId="0" applyNumberFormat="1" applyFont="1" applyFill="1" applyBorder="1" applyAlignment="1" applyProtection="1">
      <alignment horizontal="right"/>
      <protection locked="0"/>
    </xf>
    <xf numFmtId="3" fontId="5" fillId="0" borderId="1" xfId="0" applyNumberFormat="1" applyFont="1" applyBorder="1" applyAlignment="1" applyProtection="1">
      <alignment horizontal="right"/>
      <protection locked="0"/>
    </xf>
    <xf numFmtId="3" fontId="5" fillId="1" borderId="0" xfId="0" applyNumberFormat="1" applyFont="1" applyFill="1" applyAlignment="1" applyProtection="1">
      <alignment horizontal="right"/>
      <protection locked="0"/>
    </xf>
    <xf numFmtId="0" fontId="5" fillId="0" borderId="0" xfId="0" applyFont="1" applyAlignment="1" applyProtection="1">
      <alignment vertical="center"/>
      <protection locked="0"/>
    </xf>
    <xf numFmtId="0" fontId="5" fillId="0" borderId="4" xfId="0" applyFont="1" applyBorder="1" applyAlignment="1" applyProtection="1">
      <alignment vertical="center"/>
      <protection locked="0"/>
    </xf>
    <xf numFmtId="0" fontId="5" fillId="0" borderId="5" xfId="0" applyFont="1" applyBorder="1" applyAlignment="1" applyProtection="1">
      <alignment vertical="center"/>
      <protection locked="0"/>
    </xf>
    <xf numFmtId="0" fontId="5" fillId="0" borderId="5" xfId="0" applyFont="1" applyBorder="1" applyProtection="1">
      <protection locked="0"/>
    </xf>
    <xf numFmtId="3" fontId="5" fillId="0" borderId="0" xfId="0" applyNumberFormat="1" applyFont="1"/>
    <xf numFmtId="1" fontId="5" fillId="0" borderId="0" xfId="0" applyNumberFormat="1" applyFont="1" applyAlignment="1" applyProtection="1">
      <alignment horizontal="left" vertical="center"/>
      <protection locked="0"/>
    </xf>
    <xf numFmtId="3" fontId="5" fillId="0" borderId="0" xfId="0" applyNumberFormat="1" applyFont="1" applyAlignment="1">
      <alignment vertical="center"/>
    </xf>
    <xf numFmtId="0" fontId="5" fillId="0" borderId="0" xfId="0" applyFont="1" applyAlignment="1" applyProtection="1">
      <alignment vertical="top"/>
      <protection locked="0"/>
    </xf>
    <xf numFmtId="0" fontId="5" fillId="0" borderId="7" xfId="0" applyFont="1" applyBorder="1" applyAlignment="1" applyProtection="1">
      <alignment vertical="center"/>
      <protection locked="0"/>
    </xf>
    <xf numFmtId="3" fontId="5" fillId="1" borderId="1" xfId="0" applyNumberFormat="1" applyFont="1" applyFill="1" applyBorder="1" applyAlignment="1" applyProtection="1">
      <alignment vertical="center"/>
      <protection locked="0"/>
    </xf>
    <xf numFmtId="3" fontId="5" fillId="0" borderId="1" xfId="0" applyNumberFormat="1" applyFont="1" applyBorder="1" applyAlignment="1" applyProtection="1">
      <alignment vertical="center"/>
      <protection locked="0"/>
    </xf>
    <xf numFmtId="3" fontId="5" fillId="1" borderId="0" xfId="0" applyNumberFormat="1" applyFont="1" applyFill="1" applyProtection="1">
      <protection locked="0"/>
    </xf>
    <xf numFmtId="0" fontId="5" fillId="0" borderId="0" xfId="0" applyFont="1" applyAlignment="1" applyProtection="1">
      <alignment horizontal="right"/>
      <protection locked="0"/>
    </xf>
    <xf numFmtId="3" fontId="5" fillId="0" borderId="0" xfId="0" applyNumberFormat="1" applyFont="1" applyAlignment="1" applyProtection="1">
      <alignment vertical="center"/>
      <protection locked="0"/>
    </xf>
    <xf numFmtId="0" fontId="5" fillId="0" borderId="10" xfId="0" applyFont="1" applyBorder="1" applyAlignment="1" applyProtection="1">
      <alignment vertical="center"/>
      <protection locked="0"/>
    </xf>
    <xf numFmtId="1" fontId="5" fillId="0" borderId="0" xfId="0" applyNumberFormat="1" applyFont="1" applyAlignment="1" applyProtection="1">
      <alignment horizontal="right" vertical="center"/>
      <protection locked="0"/>
    </xf>
    <xf numFmtId="14" fontId="5" fillId="0" borderId="0" xfId="0" applyNumberFormat="1" applyFont="1" applyAlignment="1" applyProtection="1">
      <alignment horizontal="right"/>
      <protection locked="0"/>
    </xf>
    <xf numFmtId="0" fontId="8" fillId="0" borderId="9" xfId="0" applyFont="1" applyBorder="1" applyProtection="1">
      <protection locked="0"/>
    </xf>
    <xf numFmtId="3" fontId="2" fillId="0" borderId="1" xfId="0" applyNumberFormat="1" applyFont="1" applyBorder="1" applyAlignment="1" applyProtection="1">
      <alignment vertical="center"/>
      <protection locked="0"/>
    </xf>
    <xf numFmtId="3" fontId="13" fillId="0" borderId="1" xfId="0" applyNumberFormat="1" applyFont="1" applyBorder="1"/>
    <xf numFmtId="3" fontId="13" fillId="0" borderId="2" xfId="0" applyNumberFormat="1" applyFont="1" applyBorder="1"/>
    <xf numFmtId="0" fontId="7" fillId="0" borderId="0" xfId="0" applyFont="1" applyProtection="1">
      <protection locked="0"/>
    </xf>
    <xf numFmtId="1" fontId="7" fillId="0" borderId="0" xfId="0" applyNumberFormat="1" applyFont="1" applyAlignment="1" applyProtection="1">
      <alignment horizontal="left"/>
      <protection locked="0"/>
    </xf>
    <xf numFmtId="49" fontId="1" fillId="1" borderId="0" xfId="0" applyNumberFormat="1" applyFont="1" applyFill="1" applyAlignment="1" applyProtection="1">
      <alignment horizontal="right"/>
      <protection locked="0"/>
    </xf>
    <xf numFmtId="0" fontId="6" fillId="0" borderId="6" xfId="0" applyFont="1" applyBorder="1" applyAlignment="1" applyProtection="1">
      <alignment vertical="center"/>
      <protection locked="0"/>
    </xf>
    <xf numFmtId="3" fontId="1" fillId="0" borderId="0" xfId="0" applyNumberFormat="1" applyFont="1" applyAlignment="1" applyProtection="1">
      <alignment horizontal="center"/>
      <protection locked="0"/>
    </xf>
    <xf numFmtId="3" fontId="13" fillId="0" borderId="10" xfId="0" applyNumberFormat="1" applyFont="1" applyBorder="1"/>
    <xf numFmtId="0" fontId="11" fillId="0" borderId="0" xfId="0" applyFont="1"/>
    <xf numFmtId="0" fontId="15" fillId="0" borderId="0" xfId="0" applyFont="1"/>
    <xf numFmtId="0" fontId="16" fillId="0" borderId="0" xfId="0" applyFont="1"/>
    <xf numFmtId="0" fontId="2" fillId="0" borderId="0" xfId="0" applyFont="1" applyAlignment="1" applyProtection="1">
      <alignment vertical="center"/>
      <protection locked="0"/>
    </xf>
    <xf numFmtId="3" fontId="13" fillId="0" borderId="0" xfId="0" applyNumberFormat="1" applyFont="1" applyAlignment="1">
      <alignment vertical="center"/>
    </xf>
    <xf numFmtId="3" fontId="13" fillId="0" borderId="0" xfId="0" applyNumberFormat="1" applyFont="1"/>
    <xf numFmtId="3" fontId="4" fillId="0" borderId="0" xfId="0" applyNumberFormat="1" applyFont="1"/>
    <xf numFmtId="3" fontId="5" fillId="0" borderId="7" xfId="0" applyNumberFormat="1" applyFont="1" applyBorder="1" applyAlignment="1" applyProtection="1">
      <alignment vertical="center"/>
      <protection locked="0"/>
    </xf>
    <xf numFmtId="3" fontId="4" fillId="0" borderId="0" xfId="0" applyNumberFormat="1" applyFont="1" applyAlignment="1">
      <alignment vertical="center"/>
    </xf>
    <xf numFmtId="3" fontId="5" fillId="0" borderId="6" xfId="0" applyNumberFormat="1" applyFont="1" applyBorder="1" applyAlignment="1" applyProtection="1">
      <alignment vertical="center"/>
      <protection locked="0"/>
    </xf>
    <xf numFmtId="3" fontId="2" fillId="0" borderId="0" xfId="0" applyNumberFormat="1" applyFont="1" applyAlignment="1" applyProtection="1">
      <alignment vertical="center"/>
      <protection locked="0"/>
    </xf>
    <xf numFmtId="1" fontId="3" fillId="0" borderId="0" xfId="0" applyNumberFormat="1" applyFont="1" applyAlignment="1" applyProtection="1">
      <alignment horizontal="left"/>
      <protection locked="0"/>
    </xf>
    <xf numFmtId="0" fontId="3" fillId="0" borderId="0" xfId="0" applyFont="1" applyAlignment="1">
      <alignment horizontal="center"/>
    </xf>
    <xf numFmtId="49" fontId="2" fillId="2" borderId="1" xfId="0" applyNumberFormat="1" applyFont="1" applyFill="1" applyBorder="1" applyAlignment="1" applyProtection="1">
      <alignment horizontal="right"/>
      <protection locked="0"/>
    </xf>
    <xf numFmtId="3" fontId="2" fillId="2" borderId="2" xfId="0" applyNumberFormat="1" applyFont="1" applyFill="1" applyBorder="1" applyProtection="1">
      <protection locked="0"/>
    </xf>
    <xf numFmtId="3" fontId="5" fillId="2" borderId="4" xfId="0" applyNumberFormat="1" applyFont="1" applyFill="1" applyBorder="1" applyProtection="1">
      <protection locked="0"/>
    </xf>
    <xf numFmtId="49" fontId="2" fillId="2" borderId="1" xfId="0" applyNumberFormat="1" applyFont="1" applyFill="1" applyBorder="1" applyAlignment="1" applyProtection="1">
      <alignment horizontal="center" vertical="center"/>
      <protection locked="0"/>
    </xf>
    <xf numFmtId="49" fontId="1" fillId="2" borderId="0" xfId="0" applyNumberFormat="1" applyFont="1" applyFill="1" applyAlignment="1" applyProtection="1">
      <alignment horizontal="center"/>
      <protection locked="0"/>
    </xf>
    <xf numFmtId="3" fontId="5" fillId="2" borderId="4" xfId="0" applyNumberFormat="1" applyFont="1" applyFill="1" applyBorder="1" applyAlignment="1" applyProtection="1">
      <alignment vertical="center"/>
      <protection locked="0"/>
    </xf>
    <xf numFmtId="3" fontId="5" fillId="2" borderId="5" xfId="0" applyNumberFormat="1" applyFont="1" applyFill="1" applyBorder="1" applyAlignment="1" applyProtection="1">
      <alignment vertical="center"/>
      <protection locked="0"/>
    </xf>
    <xf numFmtId="0" fontId="6" fillId="0" borderId="1" xfId="0" applyFont="1" applyBorder="1" applyAlignment="1" applyProtection="1">
      <alignment horizontal="center"/>
      <protection locked="0"/>
    </xf>
    <xf numFmtId="3" fontId="6" fillId="0" borderId="1" xfId="0" applyNumberFormat="1" applyFont="1" applyBorder="1" applyAlignment="1" applyProtection="1">
      <alignment horizontal="center"/>
      <protection locked="0"/>
    </xf>
    <xf numFmtId="0" fontId="5" fillId="0" borderId="1" xfId="0" applyFont="1" applyBorder="1" applyAlignment="1" applyProtection="1">
      <alignment horizontal="right"/>
      <protection locked="0"/>
    </xf>
    <xf numFmtId="0" fontId="5" fillId="0" borderId="1" xfId="0" applyFont="1" applyBorder="1" applyAlignment="1" applyProtection="1">
      <alignment vertical="center"/>
      <protection locked="0"/>
    </xf>
    <xf numFmtId="0" fontId="5" fillId="0" borderId="10" xfId="0" applyFont="1" applyBorder="1" applyProtection="1">
      <protection locked="0"/>
    </xf>
    <xf numFmtId="0" fontId="5" fillId="0" borderId="6" xfId="0" applyFont="1" applyBorder="1" applyAlignment="1" applyProtection="1">
      <alignment vertical="center"/>
      <protection locked="0"/>
    </xf>
    <xf numFmtId="0" fontId="5" fillId="0" borderId="3" xfId="0" applyFont="1" applyBorder="1" applyProtection="1">
      <protection locked="0"/>
    </xf>
    <xf numFmtId="3" fontId="5" fillId="2" borderId="0" xfId="0" applyNumberFormat="1" applyFont="1" applyFill="1" applyProtection="1">
      <protection locked="0"/>
    </xf>
    <xf numFmtId="0" fontId="5" fillId="0" borderId="2" xfId="0" applyFont="1" applyBorder="1" applyProtection="1">
      <protection locked="0"/>
    </xf>
    <xf numFmtId="0" fontId="17" fillId="0" borderId="0" xfId="0" applyFont="1" applyProtection="1">
      <protection locked="0"/>
    </xf>
    <xf numFmtId="0" fontId="5" fillId="0" borderId="2" xfId="0" applyFont="1" applyBorder="1" applyAlignment="1" applyProtection="1">
      <alignment vertical="center"/>
      <protection locked="0"/>
    </xf>
    <xf numFmtId="0" fontId="5" fillId="0" borderId="8" xfId="0" applyFont="1" applyBorder="1" applyProtection="1">
      <protection locked="0"/>
    </xf>
    <xf numFmtId="49" fontId="5" fillId="0" borderId="1" xfId="0" applyNumberFormat="1" applyFont="1" applyBorder="1" applyProtection="1">
      <protection locked="0"/>
    </xf>
    <xf numFmtId="0" fontId="0" fillId="0" borderId="1" xfId="0" applyBorder="1" applyProtection="1">
      <protection locked="0"/>
    </xf>
    <xf numFmtId="49" fontId="5" fillId="0" borderId="7" xfId="0" applyNumberFormat="1" applyFont="1" applyBorder="1" applyAlignment="1" applyProtection="1">
      <alignment vertical="center"/>
      <protection locked="0"/>
    </xf>
    <xf numFmtId="0" fontId="0" fillId="0" borderId="7" xfId="0" applyBorder="1" applyAlignment="1" applyProtection="1">
      <alignment vertical="center"/>
      <protection locked="0"/>
    </xf>
    <xf numFmtId="49" fontId="5" fillId="0" borderId="0" xfId="0" applyNumberFormat="1" applyFont="1" applyAlignment="1" applyProtection="1">
      <alignment horizontal="right"/>
      <protection locked="0"/>
    </xf>
    <xf numFmtId="49" fontId="2" fillId="0" borderId="1" xfId="0" applyNumberFormat="1" applyFont="1" applyBorder="1" applyAlignment="1" applyProtection="1">
      <alignment horizontal="left" vertical="center"/>
      <protection locked="0"/>
    </xf>
    <xf numFmtId="3" fontId="13" fillId="3" borderId="0" xfId="0" applyNumberFormat="1" applyFont="1" applyFill="1"/>
    <xf numFmtId="3" fontId="5" fillId="1" borderId="0" xfId="0" applyNumberFormat="1" applyFont="1" applyFill="1" applyAlignment="1" applyProtection="1">
      <alignment vertical="center"/>
      <protection locked="0"/>
    </xf>
    <xf numFmtId="49" fontId="1" fillId="0" borderId="0" xfId="0" applyNumberFormat="1" applyFont="1" applyAlignment="1" applyProtection="1">
      <alignment horizontal="left"/>
      <protection locked="0"/>
    </xf>
    <xf numFmtId="3" fontId="1" fillId="0" borderId="1" xfId="0" applyNumberFormat="1" applyFont="1" applyBorder="1" applyProtection="1">
      <protection locked="0"/>
    </xf>
    <xf numFmtId="3" fontId="1" fillId="1" borderId="1" xfId="0" applyNumberFormat="1" applyFont="1" applyFill="1" applyBorder="1" applyAlignment="1" applyProtection="1">
      <alignment horizontal="right"/>
      <protection locked="0"/>
    </xf>
    <xf numFmtId="3" fontId="1" fillId="0" borderId="1" xfId="0" applyNumberFormat="1" applyFont="1" applyBorder="1" applyAlignment="1" applyProtection="1">
      <alignment horizontal="right"/>
      <protection locked="0"/>
    </xf>
    <xf numFmtId="49" fontId="1" fillId="0" borderId="5" xfId="0" applyNumberFormat="1" applyFont="1" applyBorder="1" applyAlignment="1" applyProtection="1">
      <alignment horizontal="left" vertical="center"/>
      <protection locked="0"/>
    </xf>
    <xf numFmtId="49" fontId="1" fillId="0" borderId="5" xfId="0" applyNumberFormat="1" applyFont="1" applyBorder="1" applyAlignment="1" applyProtection="1">
      <alignment horizontal="right" vertical="center"/>
      <protection locked="0"/>
    </xf>
    <xf numFmtId="3" fontId="1" fillId="0" borderId="5" xfId="0" applyNumberFormat="1" applyFont="1" applyBorder="1" applyProtection="1">
      <protection locked="0"/>
    </xf>
    <xf numFmtId="49" fontId="1" fillId="0" borderId="5" xfId="0" applyNumberFormat="1" applyFont="1" applyBorder="1" applyAlignment="1" applyProtection="1">
      <alignment horizontal="center" vertical="center"/>
      <protection locked="0"/>
    </xf>
    <xf numFmtId="3" fontId="2" fillId="0" borderId="7" xfId="0" applyNumberFormat="1" applyFont="1" applyBorder="1" applyProtection="1">
      <protection locked="0"/>
    </xf>
    <xf numFmtId="3" fontId="17" fillId="0" borderId="0" xfId="0" applyNumberFormat="1" applyFont="1" applyProtection="1">
      <protection locked="0"/>
    </xf>
    <xf numFmtId="3" fontId="5" fillId="3" borderId="0" xfId="0" applyNumberFormat="1" applyFont="1" applyFill="1" applyAlignment="1">
      <alignment vertical="center"/>
    </xf>
    <xf numFmtId="0" fontId="3" fillId="0" borderId="0" xfId="0" applyFont="1"/>
    <xf numFmtId="0" fontId="2" fillId="0" borderId="1" xfId="0" applyFont="1" applyBorder="1" applyAlignment="1" applyProtection="1">
      <alignment horizontal="right"/>
      <protection locked="0"/>
    </xf>
    <xf numFmtId="0" fontId="19" fillId="0" borderId="0" xfId="0" quotePrefix="1" applyFont="1"/>
    <xf numFmtId="0" fontId="19" fillId="0" borderId="0" xfId="0" applyFont="1"/>
    <xf numFmtId="0" fontId="20" fillId="0" borderId="0" xfId="0" applyFont="1"/>
    <xf numFmtId="0" fontId="7" fillId="0" borderId="0" xfId="0" applyFont="1" applyAlignment="1" applyProtection="1">
      <alignment vertical="center"/>
      <protection locked="0"/>
    </xf>
    <xf numFmtId="0" fontId="6" fillId="0" borderId="0" xfId="0" applyFont="1" applyAlignment="1" applyProtection="1">
      <alignment horizontal="center"/>
      <protection locked="0"/>
    </xf>
    <xf numFmtId="3" fontId="6" fillId="0" borderId="0" xfId="0" applyNumberFormat="1" applyFont="1" applyAlignment="1" applyProtection="1">
      <alignment horizontal="center"/>
      <protection locked="0"/>
    </xf>
    <xf numFmtId="49" fontId="1" fillId="1" borderId="1" xfId="0" applyNumberFormat="1" applyFont="1" applyFill="1" applyBorder="1" applyAlignment="1" applyProtection="1">
      <alignment horizontal="right"/>
      <protection locked="0"/>
    </xf>
    <xf numFmtId="1" fontId="5" fillId="0" borderId="0" xfId="0" quotePrefix="1" applyNumberFormat="1" applyFont="1" applyAlignment="1" applyProtection="1">
      <alignment horizontal="left"/>
      <protection locked="0"/>
    </xf>
    <xf numFmtId="0" fontId="2" fillId="0" borderId="5" xfId="0" applyFont="1" applyBorder="1" applyAlignment="1" applyProtection="1">
      <alignment vertical="center"/>
      <protection locked="0"/>
    </xf>
    <xf numFmtId="0" fontId="21" fillId="0" borderId="0" xfId="0" applyFont="1" applyProtection="1">
      <protection locked="0"/>
    </xf>
    <xf numFmtId="0" fontId="22" fillId="0" borderId="0" xfId="0" applyFont="1" applyProtection="1">
      <protection locked="0"/>
    </xf>
    <xf numFmtId="0" fontId="8" fillId="0" borderId="0" xfId="0" applyFont="1" applyProtection="1">
      <protection locked="0"/>
    </xf>
    <xf numFmtId="3" fontId="14" fillId="0" borderId="0" xfId="0" applyNumberFormat="1" applyFont="1"/>
    <xf numFmtId="1" fontId="0" fillId="0" borderId="0" xfId="0" applyNumberFormat="1" applyAlignment="1" applyProtection="1">
      <alignment horizontal="left"/>
      <protection locked="0"/>
    </xf>
    <xf numFmtId="49" fontId="0" fillId="1" borderId="0" xfId="0" applyNumberFormat="1" applyFill="1" applyAlignment="1" applyProtection="1">
      <alignment horizontal="right"/>
      <protection locked="0"/>
    </xf>
    <xf numFmtId="0" fontId="0" fillId="0" borderId="0" xfId="0" applyAlignment="1" applyProtection="1">
      <alignment horizontal="right"/>
      <protection locked="0"/>
    </xf>
    <xf numFmtId="0" fontId="22" fillId="0" borderId="0" xfId="0" applyFont="1"/>
    <xf numFmtId="49" fontId="2" fillId="0" borderId="0" xfId="0" applyNumberFormat="1" applyFont="1" applyAlignment="1" applyProtection="1">
      <alignment vertical="center"/>
      <protection locked="0"/>
    </xf>
    <xf numFmtId="49" fontId="0" fillId="1" borderId="0" xfId="0" applyNumberFormat="1" applyFill="1" applyAlignment="1" applyProtection="1">
      <alignment horizontal="center"/>
      <protection locked="0"/>
    </xf>
    <xf numFmtId="0" fontId="0" fillId="0" borderId="0" xfId="0" applyAlignment="1" applyProtection="1">
      <alignment horizontal="center"/>
      <protection locked="0"/>
    </xf>
    <xf numFmtId="0" fontId="6" fillId="0" borderId="0" xfId="0" applyFont="1" applyAlignment="1" applyProtection="1">
      <alignment vertical="center"/>
      <protection locked="0"/>
    </xf>
    <xf numFmtId="3" fontId="0" fillId="0" borderId="0" xfId="0" applyNumberFormat="1" applyAlignment="1" applyProtection="1">
      <alignment vertical="center"/>
      <protection locked="0"/>
    </xf>
    <xf numFmtId="3" fontId="5" fillId="0" borderId="0" xfId="0" applyNumberFormat="1" applyFont="1" applyAlignment="1" applyProtection="1">
      <alignment horizontal="right" vertical="center"/>
      <protection locked="0"/>
    </xf>
    <xf numFmtId="0" fontId="1" fillId="0" borderId="6" xfId="0" applyFont="1" applyBorder="1" applyProtection="1">
      <protection locked="0"/>
    </xf>
    <xf numFmtId="0" fontId="2" fillId="0" borderId="6" xfId="0" applyFont="1" applyBorder="1" applyAlignment="1" applyProtection="1">
      <alignment vertical="center"/>
      <protection locked="0"/>
    </xf>
    <xf numFmtId="3" fontId="13" fillId="0" borderId="5" xfId="0" applyNumberFormat="1" applyFont="1" applyBorder="1"/>
    <xf numFmtId="0" fontId="1" fillId="0" borderId="4" xfId="0" applyFont="1" applyBorder="1" applyProtection="1">
      <protection locked="0"/>
    </xf>
    <xf numFmtId="3" fontId="13" fillId="0" borderId="4" xfId="0" applyNumberFormat="1" applyFont="1" applyBorder="1"/>
    <xf numFmtId="0" fontId="2" fillId="0" borderId="2" xfId="0" quotePrefix="1" applyFont="1" applyBorder="1" applyProtection="1">
      <protection locked="0"/>
    </xf>
    <xf numFmtId="0" fontId="2" fillId="0" borderId="2" xfId="0" applyFont="1" applyBorder="1" applyAlignment="1" applyProtection="1">
      <alignment vertical="center"/>
      <protection locked="0"/>
    </xf>
    <xf numFmtId="0" fontId="2" fillId="0" borderId="0" xfId="0" quotePrefix="1" applyFont="1" applyProtection="1">
      <protection locked="0"/>
    </xf>
    <xf numFmtId="49" fontId="2" fillId="0" borderId="10" xfId="0" applyNumberFormat="1" applyFont="1" applyBorder="1" applyProtection="1">
      <protection locked="0"/>
    </xf>
    <xf numFmtId="0" fontId="0" fillId="0" borderId="10" xfId="0" applyBorder="1" applyProtection="1">
      <protection locked="0"/>
    </xf>
    <xf numFmtId="49" fontId="2" fillId="0" borderId="2" xfId="0" applyNumberFormat="1" applyFont="1" applyBorder="1" applyAlignment="1" applyProtection="1">
      <alignment horizontal="left"/>
      <protection locked="0"/>
    </xf>
    <xf numFmtId="49" fontId="5" fillId="0" borderId="2" xfId="0" applyNumberFormat="1" applyFont="1" applyBorder="1" applyProtection="1">
      <protection locked="0"/>
    </xf>
    <xf numFmtId="0" fontId="0" fillId="0" borderId="2" xfId="0" applyBorder="1" applyProtection="1">
      <protection locked="0"/>
    </xf>
    <xf numFmtId="49" fontId="0" fillId="1" borderId="0" xfId="0" quotePrefix="1" applyNumberFormat="1" applyFill="1" applyAlignment="1" applyProtection="1">
      <alignment horizontal="right"/>
      <protection locked="0"/>
    </xf>
    <xf numFmtId="14" fontId="0" fillId="0" borderId="0" xfId="0" applyNumberFormat="1" applyAlignment="1" applyProtection="1">
      <alignment horizontal="right"/>
      <protection locked="0"/>
    </xf>
    <xf numFmtId="3" fontId="2" fillId="2" borderId="1" xfId="0" applyNumberFormat="1" applyFont="1" applyFill="1" applyBorder="1" applyProtection="1">
      <protection locked="0"/>
    </xf>
    <xf numFmtId="3" fontId="2" fillId="0" borderId="1" xfId="0" applyNumberFormat="1" applyFont="1" applyBorder="1" applyProtection="1">
      <protection locked="0"/>
    </xf>
    <xf numFmtId="3" fontId="0" fillId="2" borderId="0" xfId="0" applyNumberFormat="1" applyFill="1" applyProtection="1">
      <protection locked="0"/>
    </xf>
    <xf numFmtId="0" fontId="3" fillId="0" borderId="0" xfId="0" applyFont="1" applyAlignment="1">
      <alignment horizontal="right"/>
    </xf>
    <xf numFmtId="17" fontId="3" fillId="0" borderId="0" xfId="0" quotePrefix="1" applyNumberFormat="1" applyFont="1" applyAlignment="1">
      <alignment horizontal="right"/>
    </xf>
    <xf numFmtId="17" fontId="16" fillId="0" borderId="0" xfId="0" quotePrefix="1" applyNumberFormat="1" applyFont="1" applyAlignment="1">
      <alignment horizontal="right"/>
    </xf>
    <xf numFmtId="49" fontId="0" fillId="0" borderId="0" xfId="0" applyNumberFormat="1" applyAlignment="1" applyProtection="1">
      <alignment horizontal="center"/>
      <protection locked="0"/>
    </xf>
    <xf numFmtId="3" fontId="22" fillId="0" borderId="0" xfId="0" applyNumberFormat="1" applyFont="1" applyProtection="1">
      <protection locked="0"/>
    </xf>
    <xf numFmtId="3" fontId="13" fillId="1" borderId="0" xfId="0" applyNumberFormat="1" applyFont="1" applyFill="1" applyAlignment="1">
      <alignment vertical="center"/>
    </xf>
    <xf numFmtId="1" fontId="0" fillId="0" borderId="4" xfId="0" applyNumberFormat="1" applyBorder="1" applyAlignment="1" applyProtection="1">
      <alignment horizontal="left" vertical="center"/>
      <protection locked="0"/>
    </xf>
    <xf numFmtId="0" fontId="0" fillId="0" borderId="1" xfId="0" applyBorder="1"/>
    <xf numFmtId="3" fontId="0" fillId="0" borderId="0" xfId="0" applyNumberFormat="1" applyAlignment="1" applyProtection="1">
      <alignment horizontal="right"/>
      <protection locked="0"/>
    </xf>
    <xf numFmtId="3" fontId="0" fillId="0" borderId="0" xfId="0" applyNumberFormat="1" applyAlignment="1" applyProtection="1">
      <alignment horizontal="center"/>
      <protection locked="0"/>
    </xf>
    <xf numFmtId="1" fontId="10" fillId="0" borderId="0" xfId="0" applyNumberFormat="1" applyFont="1" applyAlignment="1" applyProtection="1">
      <alignment horizontal="left"/>
      <protection locked="0"/>
    </xf>
    <xf numFmtId="49" fontId="1" fillId="0" borderId="0" xfId="0" applyNumberFormat="1" applyFont="1" applyAlignment="1" applyProtection="1">
      <alignment horizontal="left" wrapText="1"/>
      <protection locked="0"/>
    </xf>
    <xf numFmtId="0" fontId="2" fillId="0" borderId="7" xfId="0" applyFont="1" applyBorder="1" applyProtection="1">
      <protection locked="0"/>
    </xf>
    <xf numFmtId="0" fontId="2" fillId="0" borderId="0" xfId="0" applyFont="1"/>
    <xf numFmtId="49" fontId="1" fillId="0" borderId="6" xfId="0" applyNumberFormat="1" applyFont="1" applyBorder="1" applyAlignment="1" applyProtection="1">
      <alignment vertical="center"/>
      <protection locked="0"/>
    </xf>
    <xf numFmtId="0" fontId="0" fillId="0" borderId="6" xfId="0" applyBorder="1" applyAlignment="1" applyProtection="1">
      <alignment vertical="center"/>
      <protection locked="0"/>
    </xf>
    <xf numFmtId="49" fontId="1" fillId="0" borderId="0" xfId="0" applyNumberFormat="1" applyFont="1" applyAlignment="1" applyProtection="1">
      <alignment horizontal="right" vertical="center"/>
      <protection locked="0"/>
    </xf>
    <xf numFmtId="49" fontId="1" fillId="0" borderId="0" xfId="0" applyNumberFormat="1" applyFont="1" applyAlignment="1" applyProtection="1">
      <alignment vertical="center"/>
      <protection locked="0"/>
    </xf>
    <xf numFmtId="49" fontId="5" fillId="0" borderId="4" xfId="0" applyNumberFormat="1" applyFont="1" applyBorder="1" applyAlignment="1" applyProtection="1">
      <alignment horizontal="left" vertical="center"/>
      <protection locked="0"/>
    </xf>
    <xf numFmtId="49" fontId="5" fillId="0" borderId="4" xfId="0" applyNumberFormat="1" applyFont="1" applyBorder="1" applyAlignment="1" applyProtection="1">
      <alignment vertical="center"/>
      <protection locked="0"/>
    </xf>
    <xf numFmtId="49" fontId="2" fillId="0" borderId="4" xfId="0" applyNumberFormat="1" applyFont="1" applyBorder="1" applyProtection="1">
      <protection locked="0"/>
    </xf>
    <xf numFmtId="0" fontId="17" fillId="0" borderId="10" xfId="0" applyFont="1" applyBorder="1" applyProtection="1">
      <protection locked="0"/>
    </xf>
    <xf numFmtId="49" fontId="2" fillId="0" borderId="7" xfId="0" applyNumberFormat="1" applyFont="1" applyBorder="1" applyAlignment="1" applyProtection="1">
      <alignment vertical="center"/>
      <protection locked="0"/>
    </xf>
    <xf numFmtId="0" fontId="0" fillId="0" borderId="0" xfId="0" applyAlignment="1" applyProtection="1">
      <alignment horizontal="left" vertical="top" wrapText="1"/>
      <protection locked="0"/>
    </xf>
    <xf numFmtId="3" fontId="2" fillId="1" borderId="1" xfId="0" applyNumberFormat="1" applyFont="1" applyFill="1" applyBorder="1"/>
    <xf numFmtId="3" fontId="2" fillId="0" borderId="1" xfId="0" applyNumberFormat="1" applyFont="1" applyBorder="1"/>
    <xf numFmtId="3" fontId="0" fillId="1" borderId="10" xfId="0" applyNumberFormat="1" applyFill="1" applyBorder="1" applyProtection="1">
      <protection locked="0"/>
    </xf>
    <xf numFmtId="3" fontId="0" fillId="0" borderId="10" xfId="0" applyNumberFormat="1" applyBorder="1" applyProtection="1">
      <protection locked="0"/>
    </xf>
    <xf numFmtId="3" fontId="0" fillId="1" borderId="0" xfId="0" applyNumberFormat="1" applyFill="1" applyProtection="1">
      <protection locked="0"/>
    </xf>
    <xf numFmtId="3" fontId="0" fillId="1" borderId="4" xfId="0" applyNumberFormat="1" applyFill="1" applyBorder="1" applyAlignment="1" applyProtection="1">
      <alignment vertical="center"/>
      <protection locked="0"/>
    </xf>
    <xf numFmtId="3" fontId="0" fillId="0" borderId="4" xfId="0" applyNumberFormat="1" applyBorder="1" applyAlignment="1" applyProtection="1">
      <alignment vertical="center"/>
      <protection locked="0"/>
    </xf>
    <xf numFmtId="3" fontId="0" fillId="1" borderId="1" xfId="0" applyNumberFormat="1" applyFill="1" applyBorder="1" applyAlignment="1" applyProtection="1">
      <alignment vertical="center"/>
      <protection locked="0"/>
    </xf>
    <xf numFmtId="3" fontId="0" fillId="0" borderId="1" xfId="0" applyNumberFormat="1" applyBorder="1" applyAlignment="1" applyProtection="1">
      <alignment vertical="center"/>
      <protection locked="0"/>
    </xf>
    <xf numFmtId="3" fontId="0" fillId="1" borderId="7" xfId="0" applyNumberFormat="1" applyFill="1" applyBorder="1" applyAlignment="1" applyProtection="1">
      <alignment vertical="center"/>
      <protection locked="0"/>
    </xf>
    <xf numFmtId="3" fontId="0" fillId="0" borderId="7" xfId="0" applyNumberFormat="1" applyBorder="1" applyAlignment="1" applyProtection="1">
      <alignment vertical="center"/>
      <protection locked="0"/>
    </xf>
    <xf numFmtId="3" fontId="0" fillId="1" borderId="5" xfId="0" applyNumberFormat="1" applyFill="1" applyBorder="1" applyAlignment="1" applyProtection="1">
      <alignment vertical="center"/>
      <protection locked="0"/>
    </xf>
    <xf numFmtId="3" fontId="0" fillId="0" borderId="5" xfId="0" applyNumberFormat="1" applyBorder="1" applyAlignment="1" applyProtection="1">
      <alignment vertical="center"/>
      <protection locked="0"/>
    </xf>
    <xf numFmtId="3" fontId="0" fillId="1" borderId="6" xfId="0" applyNumberFormat="1" applyFill="1" applyBorder="1" applyAlignment="1" applyProtection="1">
      <alignment vertical="center"/>
      <protection locked="0"/>
    </xf>
    <xf numFmtId="3" fontId="0" fillId="0" borderId="6" xfId="0" applyNumberFormat="1" applyBorder="1" applyAlignment="1" applyProtection="1">
      <alignment vertical="center"/>
      <protection locked="0"/>
    </xf>
    <xf numFmtId="3" fontId="2" fillId="1" borderId="3" xfId="0" applyNumberFormat="1" applyFont="1" applyFill="1" applyBorder="1"/>
    <xf numFmtId="3" fontId="2" fillId="0" borderId="3" xfId="0" applyNumberFormat="1" applyFont="1" applyBorder="1"/>
    <xf numFmtId="3" fontId="2" fillId="2" borderId="2" xfId="0" applyNumberFormat="1" applyFont="1" applyFill="1" applyBorder="1"/>
    <xf numFmtId="3" fontId="2" fillId="0" borderId="2" xfId="0" applyNumberFormat="1" applyFont="1" applyBorder="1"/>
    <xf numFmtId="3" fontId="0" fillId="2" borderId="10" xfId="0" applyNumberFormat="1" applyFill="1" applyBorder="1" applyProtection="1">
      <protection locked="0"/>
    </xf>
    <xf numFmtId="3" fontId="0" fillId="2" borderId="4" xfId="0" applyNumberFormat="1" applyFill="1" applyBorder="1" applyAlignment="1" applyProtection="1">
      <alignment vertical="center"/>
      <protection locked="0"/>
    </xf>
    <xf numFmtId="3" fontId="0" fillId="2" borderId="5" xfId="0" applyNumberFormat="1" applyFill="1" applyBorder="1" applyAlignment="1" applyProtection="1">
      <alignment vertical="center"/>
      <protection locked="0"/>
    </xf>
    <xf numFmtId="3" fontId="2" fillId="2" borderId="8" xfId="0" applyNumberFormat="1" applyFont="1" applyFill="1" applyBorder="1"/>
    <xf numFmtId="3" fontId="2" fillId="0" borderId="8" xfId="0" applyNumberFormat="1" applyFont="1" applyBorder="1"/>
    <xf numFmtId="3" fontId="0" fillId="2" borderId="7" xfId="0" applyNumberFormat="1" applyFill="1" applyBorder="1" applyAlignment="1" applyProtection="1">
      <alignment vertical="center"/>
      <protection locked="0"/>
    </xf>
    <xf numFmtId="3" fontId="0" fillId="2" borderId="6" xfId="0" applyNumberFormat="1" applyFill="1" applyBorder="1" applyAlignment="1" applyProtection="1">
      <alignment vertical="center"/>
      <protection locked="0"/>
    </xf>
    <xf numFmtId="3" fontId="2" fillId="0" borderId="1" xfId="0" applyNumberFormat="1" applyFont="1" applyBorder="1" applyAlignment="1">
      <alignment vertical="center"/>
    </xf>
    <xf numFmtId="3" fontId="2" fillId="1" borderId="1" xfId="0" applyNumberFormat="1" applyFont="1" applyFill="1" applyBorder="1" applyAlignment="1">
      <alignment vertical="center"/>
    </xf>
    <xf numFmtId="3" fontId="8" fillId="0" borderId="4" xfId="0" applyNumberFormat="1" applyFont="1" applyBorder="1" applyAlignment="1">
      <alignment vertical="center"/>
    </xf>
    <xf numFmtId="3" fontId="6" fillId="0" borderId="4" xfId="0" applyNumberFormat="1" applyFont="1" applyBorder="1" applyAlignment="1">
      <alignment vertical="center"/>
    </xf>
    <xf numFmtId="3" fontId="8" fillId="0" borderId="1" xfId="0" applyNumberFormat="1" applyFont="1" applyBorder="1" applyAlignment="1">
      <alignment vertical="center"/>
    </xf>
    <xf numFmtId="3" fontId="8" fillId="0" borderId="9" xfId="0" applyNumberFormat="1" applyFont="1" applyBorder="1"/>
    <xf numFmtId="3" fontId="6" fillId="0" borderId="5" xfId="0" applyNumberFormat="1" applyFont="1" applyBorder="1" applyAlignment="1">
      <alignment vertical="center"/>
    </xf>
    <xf numFmtId="3" fontId="8" fillId="0" borderId="1" xfId="0" applyNumberFormat="1" applyFont="1" applyBorder="1"/>
    <xf numFmtId="3" fontId="8" fillId="0" borderId="2" xfId="0" applyNumberFormat="1" applyFont="1" applyBorder="1"/>
    <xf numFmtId="3" fontId="2" fillId="1" borderId="2" xfId="0" applyNumberFormat="1" applyFont="1" applyFill="1" applyBorder="1"/>
    <xf numFmtId="3" fontId="2" fillId="1" borderId="7" xfId="0" applyNumberFormat="1" applyFont="1" applyFill="1" applyBorder="1" applyProtection="1">
      <protection locked="0"/>
    </xf>
    <xf numFmtId="3" fontId="0" fillId="1" borderId="5" xfId="0" quotePrefix="1" applyNumberFormat="1" applyFill="1" applyBorder="1" applyAlignment="1">
      <alignment horizontal="right"/>
    </xf>
    <xf numFmtId="3" fontId="0" fillId="0" borderId="5" xfId="0" quotePrefix="1" applyNumberFormat="1" applyBorder="1" applyAlignment="1">
      <alignment horizontal="right"/>
    </xf>
    <xf numFmtId="3" fontId="2" fillId="1" borderId="1" xfId="0" applyNumberFormat="1" applyFont="1" applyFill="1" applyBorder="1" applyProtection="1">
      <protection locked="0"/>
    </xf>
    <xf numFmtId="1" fontId="0" fillId="0" borderId="5" xfId="0" applyNumberFormat="1" applyBorder="1" applyAlignment="1" applyProtection="1">
      <alignment horizontal="left" vertical="center"/>
      <protection locked="0"/>
    </xf>
    <xf numFmtId="49" fontId="2" fillId="0" borderId="6" xfId="0" applyNumberFormat="1" applyFont="1" applyBorder="1" applyAlignment="1" applyProtection="1">
      <alignment vertical="center"/>
      <protection locked="0"/>
    </xf>
    <xf numFmtId="49" fontId="0" fillId="0" borderId="6" xfId="0" applyNumberFormat="1" applyBorder="1" applyAlignment="1" applyProtection="1">
      <alignment vertical="center"/>
      <protection locked="0"/>
    </xf>
    <xf numFmtId="49" fontId="0" fillId="0" borderId="0" xfId="0" applyNumberFormat="1" applyAlignment="1" applyProtection="1">
      <alignment horizontal="right"/>
      <protection locked="0"/>
    </xf>
    <xf numFmtId="3" fontId="0" fillId="0" borderId="1" xfId="0" applyNumberFormat="1" applyBorder="1" applyAlignment="1" applyProtection="1">
      <alignment horizontal="right"/>
      <protection locked="0"/>
    </xf>
    <xf numFmtId="3" fontId="13" fillId="0" borderId="1" xfId="0" applyNumberFormat="1" applyFont="1" applyBorder="1" applyAlignment="1">
      <alignment vertical="center"/>
    </xf>
    <xf numFmtId="0" fontId="16" fillId="0" borderId="0" xfId="0" applyFont="1" applyProtection="1">
      <protection locked="0"/>
    </xf>
    <xf numFmtId="3" fontId="16" fillId="0" borderId="0" xfId="0" applyNumberFormat="1" applyFont="1" applyProtection="1">
      <protection locked="0"/>
    </xf>
    <xf numFmtId="1" fontId="2" fillId="0" borderId="0" xfId="0" applyNumberFormat="1" applyFont="1" applyAlignment="1" applyProtection="1">
      <alignment horizontal="left" vertical="center"/>
      <protection locked="0"/>
    </xf>
    <xf numFmtId="3" fontId="2" fillId="0" borderId="0" xfId="0" applyNumberFormat="1" applyFont="1" applyAlignment="1">
      <alignment vertical="center"/>
    </xf>
    <xf numFmtId="3" fontId="0" fillId="0" borderId="0" xfId="0" applyNumberFormat="1" applyAlignment="1" applyProtection="1">
      <alignment horizontal="right" vertical="center"/>
      <protection locked="0"/>
    </xf>
    <xf numFmtId="1" fontId="0" fillId="0" borderId="0" xfId="0" applyNumberFormat="1" applyAlignment="1" applyProtection="1">
      <alignment horizontal="left" vertical="center"/>
      <protection locked="0"/>
    </xf>
    <xf numFmtId="49" fontId="0" fillId="0" borderId="4" xfId="0" applyNumberFormat="1" applyBorder="1" applyAlignment="1" applyProtection="1">
      <alignment horizontal="left" vertical="center"/>
      <protection locked="0"/>
    </xf>
    <xf numFmtId="49" fontId="0" fillId="0" borderId="4" xfId="0" applyNumberFormat="1" applyBorder="1" applyAlignment="1" applyProtection="1">
      <alignment vertical="center"/>
      <protection locked="0"/>
    </xf>
    <xf numFmtId="49" fontId="0" fillId="0" borderId="5" xfId="0" applyNumberFormat="1" applyBorder="1" applyAlignment="1" applyProtection="1">
      <alignment vertical="center"/>
      <protection locked="0"/>
    </xf>
    <xf numFmtId="3" fontId="1" fillId="2" borderId="4" xfId="0" applyNumberFormat="1" applyFont="1" applyFill="1" applyBorder="1" applyAlignment="1" applyProtection="1">
      <alignment horizontal="right" vertical="center"/>
      <protection locked="0"/>
    </xf>
    <xf numFmtId="3" fontId="1" fillId="0" borderId="4" xfId="0" applyNumberFormat="1" applyFont="1" applyBorder="1" applyAlignment="1" applyProtection="1">
      <alignment horizontal="right" vertical="center"/>
      <protection locked="0"/>
    </xf>
    <xf numFmtId="3" fontId="1" fillId="2" borderId="5" xfId="0" applyNumberFormat="1" applyFont="1" applyFill="1" applyBorder="1" applyAlignment="1" applyProtection="1">
      <alignment horizontal="right" vertical="center"/>
      <protection locked="0"/>
    </xf>
    <xf numFmtId="3" fontId="1" fillId="0" borderId="5" xfId="0" applyNumberFormat="1" applyFont="1" applyBorder="1" applyAlignment="1" applyProtection="1">
      <alignment horizontal="right" vertical="center"/>
      <protection locked="0"/>
    </xf>
    <xf numFmtId="3" fontId="1" fillId="0" borderId="6" xfId="0" applyNumberFormat="1" applyFont="1" applyBorder="1" applyAlignment="1" applyProtection="1">
      <alignment horizontal="right" vertical="center"/>
      <protection locked="0"/>
    </xf>
    <xf numFmtId="3" fontId="2" fillId="0" borderId="10" xfId="0" applyNumberFormat="1" applyFont="1" applyBorder="1" applyAlignment="1">
      <alignment horizontal="right"/>
    </xf>
    <xf numFmtId="3" fontId="0" fillId="2" borderId="0" xfId="0" applyNumberFormat="1" applyFill="1" applyAlignment="1" applyProtection="1">
      <alignment horizontal="right" vertical="center"/>
      <protection locked="0"/>
    </xf>
    <xf numFmtId="3" fontId="1" fillId="0" borderId="0" xfId="0" applyNumberFormat="1" applyFont="1" applyAlignment="1" applyProtection="1">
      <alignment horizontal="right" vertical="center"/>
      <protection locked="0"/>
    </xf>
    <xf numFmtId="3" fontId="4" fillId="0" borderId="0" xfId="0" applyNumberFormat="1" applyFont="1" applyAlignment="1" applyProtection="1">
      <alignment horizontal="right" vertical="center"/>
      <protection locked="0"/>
    </xf>
    <xf numFmtId="3" fontId="5" fillId="0" borderId="4" xfId="0" quotePrefix="1" applyNumberFormat="1" applyFont="1" applyBorder="1" applyAlignment="1" applyProtection="1">
      <alignment horizontal="right" vertical="center"/>
      <protection locked="0"/>
    </xf>
    <xf numFmtId="3" fontId="5" fillId="0" borderId="4" xfId="0" applyNumberFormat="1" applyFont="1" applyBorder="1" applyAlignment="1" applyProtection="1">
      <alignment horizontal="right" vertical="center"/>
      <protection locked="0"/>
    </xf>
    <xf numFmtId="3" fontId="5" fillId="0" borderId="5" xfId="0" applyNumberFormat="1" applyFont="1" applyBorder="1" applyAlignment="1" applyProtection="1">
      <alignment horizontal="right" vertical="center"/>
      <protection locked="0"/>
    </xf>
    <xf numFmtId="3" fontId="2" fillId="2" borderId="2" xfId="0" applyNumberFormat="1" applyFont="1" applyFill="1" applyBorder="1" applyAlignment="1" applyProtection="1">
      <alignment horizontal="right"/>
      <protection locked="0"/>
    </xf>
    <xf numFmtId="3" fontId="2" fillId="0" borderId="2" xfId="0" applyNumberFormat="1" applyFont="1" applyBorder="1" applyAlignment="1" applyProtection="1">
      <alignment horizontal="right"/>
      <protection locked="0"/>
    </xf>
    <xf numFmtId="3" fontId="1" fillId="2" borderId="0" xfId="0" applyNumberFormat="1" applyFont="1" applyFill="1" applyAlignment="1" applyProtection="1">
      <alignment horizontal="right" vertical="center"/>
      <protection locked="0"/>
    </xf>
    <xf numFmtId="3" fontId="2" fillId="2" borderId="1" xfId="0" applyNumberFormat="1" applyFont="1" applyFill="1" applyBorder="1" applyAlignment="1" applyProtection="1">
      <alignment horizontal="right"/>
      <protection locked="0"/>
    </xf>
    <xf numFmtId="3" fontId="2" fillId="0" borderId="1" xfId="0" applyNumberFormat="1" applyFont="1" applyBorder="1" applyAlignment="1" applyProtection="1">
      <alignment horizontal="right"/>
      <protection locked="0"/>
    </xf>
    <xf numFmtId="3" fontId="13" fillId="0" borderId="1" xfId="0" applyNumberFormat="1" applyFont="1" applyBorder="1" applyAlignment="1">
      <alignment horizontal="right"/>
    </xf>
    <xf numFmtId="3" fontId="2" fillId="2" borderId="10" xfId="0" applyNumberFormat="1" applyFont="1" applyFill="1" applyBorder="1" applyAlignment="1" applyProtection="1">
      <alignment horizontal="right"/>
      <protection locked="0"/>
    </xf>
    <xf numFmtId="3" fontId="2" fillId="0" borderId="0" xfId="0" applyNumberFormat="1" applyFont="1" applyAlignment="1" applyProtection="1">
      <alignment horizontal="right"/>
      <protection locked="0"/>
    </xf>
    <xf numFmtId="3" fontId="13" fillId="0" borderId="0" xfId="0" applyNumberFormat="1" applyFont="1" applyAlignment="1">
      <alignment horizontal="right"/>
    </xf>
    <xf numFmtId="3" fontId="2" fillId="2" borderId="0" xfId="0" applyNumberFormat="1" applyFont="1" applyFill="1" applyAlignment="1" applyProtection="1">
      <alignment horizontal="right"/>
      <protection locked="0"/>
    </xf>
    <xf numFmtId="3" fontId="1" fillId="2" borderId="4" xfId="0" applyNumberFormat="1" applyFont="1" applyFill="1" applyBorder="1" applyAlignment="1" applyProtection="1">
      <alignment horizontal="right"/>
      <protection locked="0"/>
    </xf>
    <xf numFmtId="3" fontId="4" fillId="0" borderId="0" xfId="0" applyNumberFormat="1" applyFont="1" applyAlignment="1">
      <alignment horizontal="right"/>
    </xf>
    <xf numFmtId="3" fontId="1" fillId="2" borderId="7" xfId="0" applyNumberFormat="1" applyFont="1" applyFill="1" applyBorder="1" applyAlignment="1" applyProtection="1">
      <alignment horizontal="right" vertical="center"/>
      <protection locked="0"/>
    </xf>
    <xf numFmtId="3" fontId="5" fillId="0" borderId="7" xfId="0" applyNumberFormat="1" applyFont="1" applyBorder="1" applyAlignment="1" applyProtection="1">
      <alignment horizontal="right" vertical="center"/>
      <protection locked="0"/>
    </xf>
    <xf numFmtId="3" fontId="1" fillId="2" borderId="10" xfId="0" applyNumberFormat="1" applyFont="1" applyFill="1" applyBorder="1" applyAlignment="1" applyProtection="1">
      <alignment horizontal="right"/>
      <protection locked="0"/>
    </xf>
    <xf numFmtId="3" fontId="4" fillId="0" borderId="0" xfId="0" applyNumberFormat="1" applyFont="1" applyAlignment="1" applyProtection="1">
      <alignment horizontal="right"/>
      <protection locked="0"/>
    </xf>
    <xf numFmtId="3" fontId="2" fillId="2" borderId="4" xfId="0" applyNumberFormat="1" applyFont="1" applyFill="1" applyBorder="1" applyAlignment="1" applyProtection="1">
      <alignment horizontal="right" vertical="center"/>
      <protection locked="0"/>
    </xf>
    <xf numFmtId="3" fontId="2" fillId="0" borderId="2" xfId="0" applyNumberFormat="1" applyFont="1" applyBorder="1" applyAlignment="1">
      <alignment horizontal="right"/>
    </xf>
    <xf numFmtId="3" fontId="2" fillId="0" borderId="1" xfId="0" applyNumberFormat="1" applyFont="1" applyBorder="1" applyAlignment="1">
      <alignment horizontal="right"/>
    </xf>
    <xf numFmtId="3" fontId="2" fillId="1" borderId="0" xfId="0" applyNumberFormat="1" applyFont="1" applyFill="1" applyAlignment="1">
      <alignment vertical="center"/>
    </xf>
    <xf numFmtId="3" fontId="2" fillId="1" borderId="7" xfId="0" applyNumberFormat="1" applyFont="1" applyFill="1" applyBorder="1" applyAlignment="1" applyProtection="1">
      <alignment vertical="center"/>
      <protection locked="0"/>
    </xf>
    <xf numFmtId="3" fontId="0" fillId="2" borderId="0" xfId="0" applyNumberFormat="1" applyFill="1" applyAlignment="1" applyProtection="1">
      <alignment vertical="center"/>
      <protection locked="0"/>
    </xf>
    <xf numFmtId="1" fontId="0" fillId="0" borderId="0" xfId="0" applyNumberFormat="1" applyAlignment="1" applyProtection="1">
      <alignment horizontal="right"/>
      <protection locked="0"/>
    </xf>
    <xf numFmtId="0" fontId="0" fillId="0" borderId="0" xfId="0" applyAlignment="1" applyProtection="1">
      <alignment vertical="top"/>
      <protection locked="0"/>
    </xf>
    <xf numFmtId="0" fontId="27" fillId="0" borderId="0" xfId="0" applyFont="1" applyAlignment="1" applyProtection="1">
      <alignment vertical="center"/>
      <protection locked="0"/>
    </xf>
    <xf numFmtId="0" fontId="28" fillId="0" borderId="0" xfId="0" applyFont="1" applyProtection="1">
      <protection locked="0"/>
    </xf>
    <xf numFmtId="3" fontId="28" fillId="0" borderId="0" xfId="0" applyNumberFormat="1" applyFont="1" applyProtection="1">
      <protection locked="0"/>
    </xf>
    <xf numFmtId="3" fontId="28" fillId="0" borderId="0" xfId="0" applyNumberFormat="1" applyFont="1" applyAlignment="1" applyProtection="1">
      <alignment horizontal="right"/>
      <protection locked="0"/>
    </xf>
    <xf numFmtId="49" fontId="5" fillId="0" borderId="0" xfId="0" applyNumberFormat="1" applyFont="1" applyAlignment="1" applyProtection="1">
      <alignment horizontal="left" vertical="center"/>
      <protection locked="0"/>
    </xf>
    <xf numFmtId="49" fontId="5" fillId="0" borderId="0" xfId="0" applyNumberFormat="1" applyFont="1" applyAlignment="1" applyProtection="1">
      <alignment vertical="center"/>
      <protection locked="0"/>
    </xf>
    <xf numFmtId="0" fontId="26" fillId="0" borderId="0" xfId="0" applyFont="1" applyProtection="1">
      <protection locked="0"/>
    </xf>
    <xf numFmtId="1" fontId="0" fillId="0" borderId="1" xfId="0" applyNumberFormat="1" applyBorder="1" applyAlignment="1" applyProtection="1">
      <alignment horizontal="right"/>
      <protection locked="0"/>
    </xf>
    <xf numFmtId="1" fontId="0" fillId="0" borderId="0" xfId="0" applyNumberFormat="1" applyAlignment="1" applyProtection="1">
      <alignment horizontal="right" vertical="center"/>
      <protection locked="0"/>
    </xf>
    <xf numFmtId="3" fontId="0" fillId="0" borderId="10" xfId="0" applyNumberFormat="1" applyBorder="1" applyAlignment="1" applyProtection="1">
      <alignment vertical="center"/>
      <protection locked="0"/>
    </xf>
    <xf numFmtId="3" fontId="2" fillId="0" borderId="7" xfId="0" applyNumberFormat="1" applyFont="1" applyBorder="1" applyAlignment="1" applyProtection="1">
      <alignment vertical="center"/>
      <protection locked="0"/>
    </xf>
    <xf numFmtId="3" fontId="0" fillId="0" borderId="1" xfId="0" applyNumberFormat="1" applyBorder="1" applyProtection="1">
      <protection locked="0"/>
    </xf>
    <xf numFmtId="3" fontId="0" fillId="1" borderId="1" xfId="0" applyNumberFormat="1" applyFill="1" applyBorder="1" applyAlignment="1" applyProtection="1">
      <alignment horizontal="right"/>
      <protection locked="0"/>
    </xf>
    <xf numFmtId="3" fontId="0" fillId="1" borderId="0" xfId="0" applyNumberFormat="1" applyFill="1" applyAlignment="1" applyProtection="1">
      <alignment horizontal="right"/>
      <protection locked="0"/>
    </xf>
    <xf numFmtId="1" fontId="7" fillId="0" borderId="0" xfId="0" applyNumberFormat="1" applyFont="1" applyAlignment="1" applyProtection="1">
      <alignment horizontal="left" vertical="center"/>
      <protection locked="0"/>
    </xf>
    <xf numFmtId="0" fontId="28" fillId="0" borderId="0" xfId="0" applyFont="1" applyAlignment="1" applyProtection="1">
      <alignment horizontal="right"/>
      <protection locked="0"/>
    </xf>
    <xf numFmtId="0" fontId="0" fillId="0" borderId="0" xfId="0" applyAlignment="1">
      <alignment vertical="top" wrapText="1"/>
    </xf>
    <xf numFmtId="49" fontId="28" fillId="0" borderId="0" xfId="0" applyNumberFormat="1" applyFont="1" applyAlignment="1" applyProtection="1">
      <alignment horizontal="left"/>
      <protection locked="0"/>
    </xf>
    <xf numFmtId="0" fontId="28" fillId="0" borderId="0" xfId="0" applyFont="1" applyAlignment="1" applyProtection="1">
      <alignment horizontal="left"/>
      <protection locked="0"/>
    </xf>
    <xf numFmtId="0" fontId="5" fillId="0" borderId="0" xfId="0" applyFont="1" applyAlignment="1" applyProtection="1">
      <alignment horizontal="left"/>
      <protection locked="0"/>
    </xf>
    <xf numFmtId="0" fontId="0" fillId="0" borderId="0" xfId="0"/>
    <xf numFmtId="0" fontId="29" fillId="0" borderId="0" xfId="0" applyFont="1" applyAlignment="1">
      <alignment wrapText="1"/>
    </xf>
    <xf numFmtId="0" fontId="8" fillId="0" borderId="9" xfId="0" applyFont="1" applyBorder="1" applyAlignment="1" applyProtection="1">
      <alignment horizontal="left" wrapText="1"/>
      <protection locked="0"/>
    </xf>
    <xf numFmtId="0" fontId="8" fillId="0" borderId="7" xfId="0" applyFont="1" applyBorder="1" applyAlignment="1" applyProtection="1">
      <alignment horizontal="left" wrapText="1"/>
      <protection locked="0"/>
    </xf>
    <xf numFmtId="0" fontId="0" fillId="0" borderId="0" xfId="0" applyAlignment="1" applyProtection="1">
      <alignment horizontal="left" vertical="top" wrapText="1"/>
      <protection locked="0"/>
    </xf>
    <xf numFmtId="0" fontId="1" fillId="0" borderId="0" xfId="0" applyFont="1" applyAlignment="1" applyProtection="1">
      <alignment horizontal="left" vertical="top" wrapText="1"/>
      <protection locked="0"/>
    </xf>
    <xf numFmtId="49" fontId="0" fillId="0" borderId="0" xfId="0" applyNumberFormat="1" applyAlignment="1" applyProtection="1">
      <alignment horizontal="center"/>
      <protection locked="0"/>
    </xf>
    <xf numFmtId="0" fontId="1" fillId="0" borderId="1" xfId="0" applyFont="1" applyBorder="1" applyProtection="1">
      <protection locked="0"/>
    </xf>
    <xf numFmtId="0" fontId="0" fillId="0" borderId="1" xfId="0" applyBorder="1"/>
    <xf numFmtId="0" fontId="7" fillId="0" borderId="0" xfId="0" applyFont="1" applyAlignment="1" applyProtection="1">
      <alignment horizontal="left" wrapText="1"/>
      <protection locked="0"/>
    </xf>
    <xf numFmtId="1" fontId="2" fillId="0" borderId="0" xfId="0" applyNumberFormat="1" applyFont="1" applyAlignment="1" applyProtection="1">
      <alignment horizontal="left" wrapText="1"/>
      <protection locked="0"/>
    </xf>
    <xf numFmtId="0" fontId="1" fillId="0" borderId="0" xfId="0" applyFont="1" applyAlignment="1" applyProtection="1">
      <alignment vertical="center"/>
      <protection locked="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763</xdr:row>
      <xdr:rowOff>0</xdr:rowOff>
    </xdr:from>
    <xdr:to>
      <xdr:col>0</xdr:col>
      <xdr:colOff>9525</xdr:colOff>
      <xdr:row>763</xdr:row>
      <xdr:rowOff>0</xdr:rowOff>
    </xdr:to>
    <xdr:sp macro="" textlink="">
      <xdr:nvSpPr>
        <xdr:cNvPr id="1025" name="Text 1">
          <a:extLst>
            <a:ext uri="{FF2B5EF4-FFF2-40B4-BE49-F238E27FC236}">
              <a16:creationId xmlns:a16="http://schemas.microsoft.com/office/drawing/2014/main" id="{00000000-0008-0000-0700-000001040000}"/>
            </a:ext>
          </a:extLst>
        </xdr:cNvPr>
        <xdr:cNvSpPr txBox="1">
          <a:spLocks noChangeArrowheads="1"/>
        </xdr:cNvSpPr>
      </xdr:nvSpPr>
      <xdr:spPr bwMode="auto">
        <a:xfrm>
          <a:off x="0" y="109347000"/>
          <a:ext cx="9525" cy="0"/>
        </a:xfrm>
        <a:prstGeom prst="rect">
          <a:avLst/>
        </a:prstGeom>
        <a:solidFill>
          <a:srgbClr val="FFFFFF"/>
        </a:solidFill>
        <a:ln w="1">
          <a:noFill/>
          <a:miter lim="800000"/>
          <a:headEnd/>
          <a:tailEnd/>
        </a:ln>
      </xdr:spPr>
      <xdr:txBody>
        <a:bodyPr vertOverflow="clip" wrap="square" lIns="36576" tIns="22860" rIns="0" bIns="0" anchor="t" upright="1"/>
        <a:lstStyle/>
        <a:p>
          <a:pPr algn="l" rtl="0">
            <a:defRPr sz="1000"/>
          </a:pPr>
          <a:r>
            <a:rPr lang="de-CH" sz="1200" b="0" i="0" strike="noStrike">
              <a:solidFill>
                <a:srgbClr val="000000"/>
              </a:solidFill>
              <a:latin typeface="Geneva"/>
            </a:rPr>
            <a:t>Bei den</a:t>
          </a:r>
          <a:r>
            <a:rPr lang="de-CH" sz="1200" b="1" i="0" strike="noStrike">
              <a:solidFill>
                <a:srgbClr val="000000"/>
              </a:solidFill>
              <a:latin typeface="Geneva"/>
            </a:rPr>
            <a:t> Arbeiten für eigene Rechnung</a:t>
          </a:r>
          <a:r>
            <a:rPr lang="de-CH" sz="1200" b="0" i="0" strike="noStrike">
              <a:solidFill>
                <a:srgbClr val="000000"/>
              </a:solidFill>
              <a:latin typeface="Geneva"/>
            </a:rPr>
            <a:t> handelt es sich um den Bruttoertrag aus Material und Arbeitsleistungen der Monteure zum Verrechnungs-Stundensatz. Die Belastung erfolgte teils auf die Anlagekonten, teis auf die Positionen "unterhalt und Reparaturen" und Verschiedener Aufwand".</a:t>
          </a:r>
        </a:p>
        <a:p>
          <a:pPr algn="l" rtl="0">
            <a:defRPr sz="1000"/>
          </a:pPr>
          <a:endParaRPr lang="de-CH" sz="1200" b="0" i="0" strike="noStrike">
            <a:solidFill>
              <a:srgbClr val="000000"/>
            </a:solidFill>
            <a:latin typeface="Geneva"/>
          </a:endParaRPr>
        </a:p>
        <a:p>
          <a:pPr algn="l" rtl="0">
            <a:defRPr sz="1000"/>
          </a:pPr>
          <a:r>
            <a:rPr lang="de-CH" sz="1200" b="0" i="0" strike="noStrike">
              <a:solidFill>
                <a:srgbClr val="000000"/>
              </a:solidFill>
              <a:latin typeface="Geneva"/>
            </a:rPr>
            <a:t>Laut den erhaltenen Erklärungen erfolgte die Erfassung der der </a:t>
          </a:r>
          <a:r>
            <a:rPr lang="de-CH" sz="1200" b="1" i="0" strike="noStrike">
              <a:solidFill>
                <a:srgbClr val="000000"/>
              </a:solidFill>
              <a:latin typeface="Geneva"/>
            </a:rPr>
            <a:t>Arbeiten für Dritte</a:t>
          </a:r>
          <a:r>
            <a:rPr lang="de-CH" sz="1200" b="0" i="0" strike="noStrike">
              <a:solidFill>
                <a:srgbClr val="000000"/>
              </a:solidFill>
              <a:latin typeface="Geneva"/>
            </a:rPr>
            <a:t> anhand von Monteurrapporten festgestellten Arbeiten und Material für Dritte vollständig.</a:t>
          </a:r>
        </a:p>
        <a:p>
          <a:pPr algn="l" rtl="0">
            <a:defRPr sz="1000"/>
          </a:pPr>
          <a:endParaRPr lang="de-CH" sz="1200" b="0" i="0" strike="noStrike">
            <a:solidFill>
              <a:srgbClr val="000000"/>
            </a:solidFill>
            <a:latin typeface="Geneva"/>
          </a:endParaRPr>
        </a:p>
        <a:p>
          <a:pPr algn="l" rtl="0">
            <a:defRPr sz="1000"/>
          </a:pPr>
          <a:r>
            <a:rPr lang="de-CH" sz="1200" b="0" i="0" strike="noStrike">
              <a:solidFill>
                <a:srgbClr val="000000"/>
              </a:solidFill>
              <a:latin typeface="Geneva"/>
            </a:rPr>
            <a:t>Die </a:t>
          </a:r>
          <a:r>
            <a:rPr lang="de-CH" sz="1200" b="1" i="0" strike="noStrike">
              <a:solidFill>
                <a:srgbClr val="000000"/>
              </a:solidFill>
              <a:latin typeface="Geneva"/>
            </a:rPr>
            <a:t>Baubeiträge an öffentliche Beleuchtung</a:t>
          </a:r>
          <a:r>
            <a:rPr lang="de-CH" sz="1200" b="0" i="0" strike="noStrike">
              <a:solidFill>
                <a:srgbClr val="000000"/>
              </a:solidFill>
              <a:latin typeface="Geneva"/>
            </a:rPr>
            <a:t> betreffen Beiträge für Strassenbeleuchtung von Gemeinde und Kanton.</a:t>
          </a:r>
        </a:p>
        <a:p>
          <a:pPr algn="l" rtl="0">
            <a:defRPr sz="1000"/>
          </a:pPr>
          <a:endParaRPr lang="de-CH" sz="1200" b="0" i="0" strike="noStrike">
            <a:solidFill>
              <a:srgbClr val="000000"/>
            </a:solidFill>
            <a:latin typeface="Geneva"/>
          </a:endParaRPr>
        </a:p>
        <a:p>
          <a:pPr algn="l" rtl="0">
            <a:defRPr sz="1000"/>
          </a:pPr>
          <a:r>
            <a:rPr lang="de-CH" sz="1200" b="0" i="0" strike="noStrike">
              <a:solidFill>
                <a:srgbClr val="000000"/>
              </a:solidFill>
              <a:latin typeface="Geneva"/>
            </a:rPr>
            <a:t>Bei den </a:t>
          </a:r>
          <a:r>
            <a:rPr lang="de-CH" sz="1200" b="1" i="0" strike="noStrike">
              <a:solidFill>
                <a:srgbClr val="000000"/>
              </a:solidFill>
              <a:latin typeface="Geneva"/>
            </a:rPr>
            <a:t>Baubeiträge Hoch- und Niederspannung</a:t>
          </a:r>
          <a:r>
            <a:rPr lang="de-CH" sz="1200" b="0" i="0" strike="noStrike">
              <a:solidFill>
                <a:srgbClr val="000000"/>
              </a:solidFill>
              <a:latin typeface="Geneva"/>
            </a:rPr>
            <a:t> handelt es sich um die Anschlussbeiträge (effektive Kosten) und die Netzbeiträge (Pauschale) für die in 1991/92 abgerechneten und fakturierten Hausanschlüsse.</a:t>
          </a:r>
          <a:endParaRPr lang="de-CH" sz="1000" b="0" i="0" strike="noStrike">
            <a:solidFill>
              <a:srgbClr val="000000"/>
            </a:solidFill>
            <a:latin typeface="Geneva"/>
          </a:endParaRPr>
        </a:p>
        <a:p>
          <a:pPr algn="l" rtl="0">
            <a:defRPr sz="1000"/>
          </a:pPr>
          <a:r>
            <a:rPr lang="de-CH" sz="1000" b="0" i="0" strike="noStrike">
              <a:solidFill>
                <a:srgbClr val="000000"/>
              </a:solidFill>
              <a:latin typeface="Geneva"/>
            </a:rPr>
            <a:t> </a:t>
          </a:r>
        </a:p>
      </xdr:txBody>
    </xdr:sp>
    <xdr:clientData/>
  </xdr:twoCellAnchor>
  <xdr:twoCellAnchor>
    <xdr:from>
      <xdr:col>0</xdr:col>
      <xdr:colOff>0</xdr:colOff>
      <xdr:row>763</xdr:row>
      <xdr:rowOff>0</xdr:rowOff>
    </xdr:from>
    <xdr:to>
      <xdr:col>0</xdr:col>
      <xdr:colOff>0</xdr:colOff>
      <xdr:row>763</xdr:row>
      <xdr:rowOff>0</xdr:rowOff>
    </xdr:to>
    <xdr:sp macro="" textlink="">
      <xdr:nvSpPr>
        <xdr:cNvPr id="1028" name="Text 5">
          <a:extLst>
            <a:ext uri="{FF2B5EF4-FFF2-40B4-BE49-F238E27FC236}">
              <a16:creationId xmlns:a16="http://schemas.microsoft.com/office/drawing/2014/main" id="{00000000-0008-0000-0700-000004040000}"/>
            </a:ext>
          </a:extLst>
        </xdr:cNvPr>
        <xdr:cNvSpPr txBox="1">
          <a:spLocks noChangeArrowheads="1"/>
        </xdr:cNvSpPr>
      </xdr:nvSpPr>
      <xdr:spPr bwMode="auto">
        <a:xfrm>
          <a:off x="0" y="10934700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CH" sz="1000" b="0" i="0" strike="noStrike">
              <a:solidFill>
                <a:srgbClr val="000000"/>
              </a:solidFill>
              <a:latin typeface="Geneva"/>
            </a:rPr>
            <a:t>Unter Berücksichtigung von kalkulatorischen Zinsen und Abschreibungen ergeben sich folgende Bereichsrechnungen für die Gemeinschaftsantennenanlage bzw. die Liegen- schaften:</a:t>
          </a:r>
        </a:p>
      </xdr:txBody>
    </xdr:sp>
    <xdr:clientData/>
  </xdr:twoCellAnchor>
  <xdr:twoCellAnchor>
    <xdr:from>
      <xdr:col>0</xdr:col>
      <xdr:colOff>0</xdr:colOff>
      <xdr:row>763</xdr:row>
      <xdr:rowOff>0</xdr:rowOff>
    </xdr:from>
    <xdr:to>
      <xdr:col>0</xdr:col>
      <xdr:colOff>0</xdr:colOff>
      <xdr:row>763</xdr:row>
      <xdr:rowOff>0</xdr:rowOff>
    </xdr:to>
    <xdr:sp macro="" textlink="">
      <xdr:nvSpPr>
        <xdr:cNvPr id="1029" name="Text 6">
          <a:extLst>
            <a:ext uri="{FF2B5EF4-FFF2-40B4-BE49-F238E27FC236}">
              <a16:creationId xmlns:a16="http://schemas.microsoft.com/office/drawing/2014/main" id="{00000000-0008-0000-0700-000005040000}"/>
            </a:ext>
          </a:extLst>
        </xdr:cNvPr>
        <xdr:cNvSpPr txBox="1">
          <a:spLocks noChangeArrowheads="1"/>
        </xdr:cNvSpPr>
      </xdr:nvSpPr>
      <xdr:spPr bwMode="auto">
        <a:xfrm>
          <a:off x="0" y="109347000"/>
          <a:ext cx="0" cy="0"/>
        </a:xfrm>
        <a:prstGeom prst="rect">
          <a:avLst/>
        </a:prstGeom>
        <a:solidFill>
          <a:srgbClr val="FFFFFF"/>
        </a:solidFill>
        <a:ln w="1">
          <a:noFill/>
          <a:miter lim="800000"/>
          <a:headEnd/>
          <a:tailEnd/>
        </a:ln>
      </xdr:spPr>
      <xdr:txBody>
        <a:bodyPr vertOverflow="clip" wrap="square" lIns="36576" tIns="22860" rIns="0" bIns="0" anchor="t" upright="1"/>
        <a:lstStyle/>
        <a:p>
          <a:pPr algn="l" rtl="0">
            <a:defRPr sz="1000"/>
          </a:pPr>
          <a:r>
            <a:rPr lang="de-CH" sz="1200" b="0" i="0" strike="noStrike">
              <a:solidFill>
                <a:srgbClr val="000000"/>
              </a:solidFill>
              <a:latin typeface="Geneva"/>
            </a:rPr>
            <a:t>Unter Berücksichtigung von kalkulatorischen Zinsen und Abschreibungen ergeben sich folgende Bereichsrechnungen für die Gemeinschaftsantennenanlage bzw. die Liegenschaften:</a:t>
          </a:r>
        </a:p>
      </xdr:txBody>
    </xdr:sp>
    <xdr:clientData/>
  </xdr:twoCellAnchor>
  <xdr:twoCellAnchor>
    <xdr:from>
      <xdr:col>0</xdr:col>
      <xdr:colOff>0</xdr:colOff>
      <xdr:row>763</xdr:row>
      <xdr:rowOff>0</xdr:rowOff>
    </xdr:from>
    <xdr:to>
      <xdr:col>0</xdr:col>
      <xdr:colOff>0</xdr:colOff>
      <xdr:row>763</xdr:row>
      <xdr:rowOff>0</xdr:rowOff>
    </xdr:to>
    <xdr:sp macro="" textlink="">
      <xdr:nvSpPr>
        <xdr:cNvPr id="1030" name="Text 7">
          <a:extLst>
            <a:ext uri="{FF2B5EF4-FFF2-40B4-BE49-F238E27FC236}">
              <a16:creationId xmlns:a16="http://schemas.microsoft.com/office/drawing/2014/main" id="{00000000-0008-0000-0700-000006040000}"/>
            </a:ext>
          </a:extLst>
        </xdr:cNvPr>
        <xdr:cNvSpPr txBox="1">
          <a:spLocks noChangeArrowheads="1"/>
        </xdr:cNvSpPr>
      </xdr:nvSpPr>
      <xdr:spPr bwMode="auto">
        <a:xfrm>
          <a:off x="0" y="109347000"/>
          <a:ext cx="0" cy="0"/>
        </a:xfrm>
        <a:prstGeom prst="rect">
          <a:avLst/>
        </a:prstGeom>
        <a:solidFill>
          <a:srgbClr val="FFFFFF"/>
        </a:solidFill>
        <a:ln w="1">
          <a:noFill/>
          <a:miter lim="800000"/>
          <a:headEnd/>
          <a:tailEnd/>
        </a:ln>
      </xdr:spPr>
      <xdr:txBody>
        <a:bodyPr vertOverflow="clip" wrap="square" lIns="36576" tIns="22860" rIns="0" bIns="0" anchor="t" upright="1"/>
        <a:lstStyle/>
        <a:p>
          <a:pPr algn="l" rtl="0">
            <a:defRPr sz="1000"/>
          </a:pPr>
          <a:r>
            <a:rPr lang="de-CH" sz="1200" b="0" i="0" strike="noStrike">
              <a:solidFill>
                <a:srgbClr val="000000"/>
              </a:solidFill>
              <a:latin typeface="Geneva"/>
            </a:rPr>
            <a:t>Der kalkulatorische Zins berechnet sich auf Basis des anteiligen Fremdkapitals für die einzelnen Bereiche zum Satz von 7,0 % p.a.. Die kalkulatorischen Abschreibungen wurden linear vom Anschaffungswert gerechnet unter Annahme einer Nutzungsdauer von 10 Jahren für die Gemeinschafsantennenanlage, 40 Jahren für das Werkgebäude und 50 Jahren für das Einfamilienhaus.</a:t>
          </a:r>
        </a:p>
      </xdr:txBody>
    </xdr:sp>
    <xdr:clientData/>
  </xdr:twoCellAnchor>
  <xdr:twoCellAnchor>
    <xdr:from>
      <xdr:col>0</xdr:col>
      <xdr:colOff>0</xdr:colOff>
      <xdr:row>763</xdr:row>
      <xdr:rowOff>0</xdr:rowOff>
    </xdr:from>
    <xdr:to>
      <xdr:col>0</xdr:col>
      <xdr:colOff>0</xdr:colOff>
      <xdr:row>763</xdr:row>
      <xdr:rowOff>0</xdr:rowOff>
    </xdr:to>
    <xdr:sp macro="" textlink="">
      <xdr:nvSpPr>
        <xdr:cNvPr id="1031" name="Text 8">
          <a:extLst>
            <a:ext uri="{FF2B5EF4-FFF2-40B4-BE49-F238E27FC236}">
              <a16:creationId xmlns:a16="http://schemas.microsoft.com/office/drawing/2014/main" id="{00000000-0008-0000-0700-000007040000}"/>
            </a:ext>
          </a:extLst>
        </xdr:cNvPr>
        <xdr:cNvSpPr txBox="1">
          <a:spLocks noChangeArrowheads="1"/>
        </xdr:cNvSpPr>
      </xdr:nvSpPr>
      <xdr:spPr bwMode="auto">
        <a:xfrm>
          <a:off x="0" y="109347000"/>
          <a:ext cx="0" cy="0"/>
        </a:xfrm>
        <a:prstGeom prst="rect">
          <a:avLst/>
        </a:prstGeom>
        <a:solidFill>
          <a:srgbClr val="FFFFFF"/>
        </a:solidFill>
        <a:ln w="1">
          <a:noFill/>
          <a:miter lim="800000"/>
          <a:headEnd/>
          <a:tailEnd/>
        </a:ln>
      </xdr:spPr>
      <xdr:txBody>
        <a:bodyPr vertOverflow="clip" wrap="square" lIns="36576" tIns="22860" rIns="0" bIns="0" anchor="t" upright="1"/>
        <a:lstStyle/>
        <a:p>
          <a:pPr algn="l" rtl="0">
            <a:defRPr sz="1000"/>
          </a:pPr>
          <a:r>
            <a:rPr lang="de-CH" sz="1200" b="0" i="0" strike="noStrike">
              <a:solidFill>
                <a:srgbClr val="000000"/>
              </a:solidFill>
              <a:latin typeface="Geneva"/>
            </a:rPr>
            <a:t>Die Energiekosten nahmen gegenüber dem Vorjahr um TFr. 241 oder 8,4 % zu (Vorjahr Zuhnahme 4,1 %).</a:t>
          </a:r>
        </a:p>
      </xdr:txBody>
    </xdr:sp>
    <xdr:clientData/>
  </xdr:twoCellAnchor>
  <xdr:twoCellAnchor>
    <xdr:from>
      <xdr:col>0</xdr:col>
      <xdr:colOff>0</xdr:colOff>
      <xdr:row>763</xdr:row>
      <xdr:rowOff>0</xdr:rowOff>
    </xdr:from>
    <xdr:to>
      <xdr:col>0</xdr:col>
      <xdr:colOff>0</xdr:colOff>
      <xdr:row>763</xdr:row>
      <xdr:rowOff>0</xdr:rowOff>
    </xdr:to>
    <xdr:sp macro="" textlink="">
      <xdr:nvSpPr>
        <xdr:cNvPr id="1032" name="Text 9">
          <a:extLst>
            <a:ext uri="{FF2B5EF4-FFF2-40B4-BE49-F238E27FC236}">
              <a16:creationId xmlns:a16="http://schemas.microsoft.com/office/drawing/2014/main" id="{00000000-0008-0000-0700-000008040000}"/>
            </a:ext>
          </a:extLst>
        </xdr:cNvPr>
        <xdr:cNvSpPr txBox="1">
          <a:spLocks noChangeArrowheads="1"/>
        </xdr:cNvSpPr>
      </xdr:nvSpPr>
      <xdr:spPr bwMode="auto">
        <a:xfrm>
          <a:off x="0" y="109347000"/>
          <a:ext cx="0" cy="0"/>
        </a:xfrm>
        <a:prstGeom prst="rect">
          <a:avLst/>
        </a:prstGeom>
        <a:solidFill>
          <a:srgbClr val="FFFFFF"/>
        </a:solidFill>
        <a:ln w="1">
          <a:noFill/>
          <a:miter lim="800000"/>
          <a:headEnd/>
          <a:tailEnd/>
        </a:ln>
      </xdr:spPr>
      <xdr:txBody>
        <a:bodyPr vertOverflow="clip" wrap="square" lIns="36576" tIns="22860" rIns="0" bIns="0" anchor="t" upright="1"/>
        <a:lstStyle/>
        <a:p>
          <a:pPr algn="l" rtl="0">
            <a:defRPr sz="1000"/>
          </a:pPr>
          <a:r>
            <a:rPr lang="de-CH" sz="1200" b="0" i="0" strike="noStrike">
              <a:solidFill>
                <a:srgbClr val="000000"/>
              </a:solidFill>
              <a:latin typeface="Geneva"/>
            </a:rPr>
            <a:t>Der durchschnittliche Personalbestand vom Betriebs- und Verwaltungspersonal blieb gegenüber dem Vorjahr unverändert.</a:t>
          </a:r>
        </a:p>
      </xdr:txBody>
    </xdr:sp>
    <xdr:clientData/>
  </xdr:twoCellAnchor>
  <xdr:twoCellAnchor>
    <xdr:from>
      <xdr:col>0</xdr:col>
      <xdr:colOff>0</xdr:colOff>
      <xdr:row>764</xdr:row>
      <xdr:rowOff>0</xdr:rowOff>
    </xdr:from>
    <xdr:to>
      <xdr:col>0</xdr:col>
      <xdr:colOff>0</xdr:colOff>
      <xdr:row>768</xdr:row>
      <xdr:rowOff>123825</xdr:rowOff>
    </xdr:to>
    <xdr:sp macro="" textlink="">
      <xdr:nvSpPr>
        <xdr:cNvPr id="1033" name="Text 11">
          <a:extLst>
            <a:ext uri="{FF2B5EF4-FFF2-40B4-BE49-F238E27FC236}">
              <a16:creationId xmlns:a16="http://schemas.microsoft.com/office/drawing/2014/main" id="{00000000-0008-0000-0700-000009040000}"/>
            </a:ext>
          </a:extLst>
        </xdr:cNvPr>
        <xdr:cNvSpPr txBox="1">
          <a:spLocks noChangeArrowheads="1"/>
        </xdr:cNvSpPr>
      </xdr:nvSpPr>
      <xdr:spPr bwMode="auto">
        <a:xfrm>
          <a:off x="0" y="109518450"/>
          <a:ext cx="0" cy="828675"/>
        </a:xfrm>
        <a:prstGeom prst="rect">
          <a:avLst/>
        </a:prstGeom>
        <a:solidFill>
          <a:srgbClr val="FFFFFF"/>
        </a:solidFill>
        <a:ln w="1">
          <a:noFill/>
          <a:miter lim="800000"/>
          <a:headEnd/>
          <a:tailEnd/>
        </a:ln>
      </xdr:spPr>
      <xdr:txBody>
        <a:bodyPr vertOverflow="clip" wrap="square" lIns="27432" tIns="22860" rIns="27432" bIns="0" anchor="t" upright="1"/>
        <a:lstStyle/>
        <a:p>
          <a:pPr algn="ctr" rtl="0">
            <a:defRPr sz="1000"/>
          </a:pPr>
          <a:r>
            <a:rPr lang="de-CH" sz="1000" b="0" i="0" strike="noStrike">
              <a:solidFill>
                <a:srgbClr val="000000"/>
              </a:solidFill>
              <a:latin typeface="Geneva"/>
            </a:rPr>
            <a:t>_______________________________</a:t>
          </a:r>
        </a:p>
      </xdr:txBody>
    </xdr:sp>
    <xdr:clientData/>
  </xdr:twoCellAnchor>
  <xdr:twoCellAnchor>
    <xdr:from>
      <xdr:col>0</xdr:col>
      <xdr:colOff>0</xdr:colOff>
      <xdr:row>769</xdr:row>
      <xdr:rowOff>9525</xdr:rowOff>
    </xdr:from>
    <xdr:to>
      <xdr:col>0</xdr:col>
      <xdr:colOff>0</xdr:colOff>
      <xdr:row>773</xdr:row>
      <xdr:rowOff>0</xdr:rowOff>
    </xdr:to>
    <xdr:sp macro="" textlink="">
      <xdr:nvSpPr>
        <xdr:cNvPr id="1034" name="Text 12">
          <a:extLst>
            <a:ext uri="{FF2B5EF4-FFF2-40B4-BE49-F238E27FC236}">
              <a16:creationId xmlns:a16="http://schemas.microsoft.com/office/drawing/2014/main" id="{00000000-0008-0000-0700-00000A040000}"/>
            </a:ext>
          </a:extLst>
        </xdr:cNvPr>
        <xdr:cNvSpPr txBox="1">
          <a:spLocks noChangeArrowheads="1"/>
        </xdr:cNvSpPr>
      </xdr:nvSpPr>
      <xdr:spPr bwMode="auto">
        <a:xfrm>
          <a:off x="0" y="110404275"/>
          <a:ext cx="0" cy="6953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de-CH" sz="1000" b="0" i="0" strike="noStrike">
              <a:solidFill>
                <a:srgbClr val="000000"/>
              </a:solidFill>
              <a:latin typeface="Geneva"/>
            </a:rPr>
            <a:t>Wir erstatten diesen Bericht nach bestem Wissen aufgrund der uns zur Verfügung gestellten Unterlagen, der uns bereitwillig erteilten Auskünfte und der durchgeführten Prüfungen.</a:t>
          </a:r>
        </a:p>
        <a:p>
          <a:pPr algn="l" rtl="0">
            <a:defRPr sz="1000"/>
          </a:pPr>
          <a:endParaRPr lang="de-CH" sz="1000" b="0" i="0" strike="noStrike">
            <a:solidFill>
              <a:srgbClr val="000000"/>
            </a:solidFill>
            <a:latin typeface="Geneva"/>
          </a:endParaRPr>
        </a:p>
        <a:p>
          <a:pPr algn="l" rtl="0">
            <a:defRPr sz="1000"/>
          </a:pPr>
          <a:endParaRPr lang="de-CH" sz="1000" b="0" i="0" strike="noStrike">
            <a:solidFill>
              <a:srgbClr val="000000"/>
            </a:solidFill>
            <a:latin typeface="Geneva"/>
          </a:endParaRPr>
        </a:p>
        <a:p>
          <a:pPr algn="l" rtl="0">
            <a:defRPr sz="1000"/>
          </a:pPr>
          <a:endParaRPr lang="de-CH" sz="1000" b="0" i="0" strike="noStrike">
            <a:solidFill>
              <a:srgbClr val="000000"/>
            </a:solidFill>
            <a:latin typeface="Geneva"/>
          </a:endParaRPr>
        </a:p>
        <a:p>
          <a:pPr algn="l" rtl="0">
            <a:defRPr sz="1000"/>
          </a:pPr>
          <a:r>
            <a:rPr lang="de-CH" sz="1000" b="0" i="0" strike="noStrike">
              <a:solidFill>
                <a:srgbClr val="000000"/>
              </a:solidFill>
              <a:latin typeface="Geneva"/>
            </a:rPr>
            <a:t>KPMG Fides Peat</a:t>
          </a:r>
        </a:p>
        <a:p>
          <a:pPr algn="l" rtl="0">
            <a:defRPr sz="1000"/>
          </a:pPr>
          <a:endParaRPr lang="de-CH" sz="1000" b="0" i="0" strike="noStrike">
            <a:solidFill>
              <a:srgbClr val="000000"/>
            </a:solidFill>
            <a:latin typeface="Geneva"/>
          </a:endParaRPr>
        </a:p>
        <a:p>
          <a:pPr algn="l" rtl="0">
            <a:defRPr sz="1000"/>
          </a:pPr>
          <a:endParaRPr lang="de-CH" sz="1000" b="0" i="0" strike="noStrike">
            <a:solidFill>
              <a:srgbClr val="000000"/>
            </a:solidFill>
            <a:latin typeface="Geneva"/>
          </a:endParaRPr>
        </a:p>
        <a:p>
          <a:pPr algn="l" rtl="0">
            <a:defRPr sz="1000"/>
          </a:pPr>
          <a:endParaRPr lang="de-CH" sz="1000" b="0" i="0" strike="noStrike">
            <a:solidFill>
              <a:srgbClr val="000000"/>
            </a:solidFill>
            <a:latin typeface="Geneva"/>
          </a:endParaRPr>
        </a:p>
        <a:p>
          <a:pPr algn="l" rtl="0">
            <a:defRPr sz="1000"/>
          </a:pPr>
          <a:endParaRPr lang="de-CH" sz="1000" b="0" i="0" strike="noStrike">
            <a:solidFill>
              <a:srgbClr val="000000"/>
            </a:solidFill>
            <a:latin typeface="Geneva"/>
          </a:endParaRPr>
        </a:p>
        <a:p>
          <a:pPr algn="l" rtl="0">
            <a:defRPr sz="1000"/>
          </a:pPr>
          <a:r>
            <a:rPr lang="de-CH" sz="1000" b="0" i="0" strike="noStrike">
              <a:solidFill>
                <a:srgbClr val="000000"/>
              </a:solidFill>
              <a:latin typeface="Geneva"/>
            </a:rPr>
            <a:t>G. Haag                             H. Knobel</a:t>
          </a:r>
        </a:p>
        <a:p>
          <a:pPr algn="l" rtl="0">
            <a:defRPr sz="1000"/>
          </a:pPr>
          <a:endParaRPr lang="de-CH" sz="1000" b="0" i="0" strike="noStrike">
            <a:solidFill>
              <a:srgbClr val="000000"/>
            </a:solidFill>
            <a:latin typeface="Geneva"/>
          </a:endParaRPr>
        </a:p>
        <a:p>
          <a:pPr algn="l" rtl="0">
            <a:defRPr sz="1000"/>
          </a:pPr>
          <a:endParaRPr lang="de-CH" sz="1000" b="0" i="0" strike="noStrike">
            <a:solidFill>
              <a:srgbClr val="000000"/>
            </a:solidFill>
            <a:latin typeface="Geneva"/>
          </a:endParaRPr>
        </a:p>
        <a:p>
          <a:pPr algn="l" rtl="0">
            <a:defRPr sz="1000"/>
          </a:pPr>
          <a:endParaRPr lang="de-CH" sz="1000" b="0" i="0" strike="noStrike">
            <a:solidFill>
              <a:srgbClr val="000000"/>
            </a:solidFill>
            <a:latin typeface="Geneva"/>
          </a:endParaRPr>
        </a:p>
        <a:p>
          <a:pPr algn="l" rtl="0">
            <a:defRPr sz="1000"/>
          </a:pPr>
          <a:r>
            <a:rPr lang="de-CH" sz="1000" b="0" i="0" strike="noStrike">
              <a:solidFill>
                <a:srgbClr val="000000"/>
              </a:solidFill>
              <a:latin typeface="Geneva"/>
            </a:rPr>
            <a:t>Zürich, 15. Januar 1993</a:t>
          </a:r>
        </a:p>
        <a:p>
          <a:pPr algn="l" rtl="0">
            <a:defRPr sz="1000"/>
          </a:pPr>
          <a:r>
            <a:rPr lang="de-CH" sz="1000" b="0" i="0" strike="noStrike">
              <a:solidFill>
                <a:srgbClr val="000000"/>
              </a:solidFill>
              <a:latin typeface="Geneva"/>
            </a:rPr>
            <a:t>Ko/7+3</a:t>
          </a:r>
        </a:p>
      </xdr:txBody>
    </xdr:sp>
    <xdr:clientData/>
  </xdr:twoCellAnchor>
  <xdr:twoCellAnchor>
    <xdr:from>
      <xdr:col>3</xdr:col>
      <xdr:colOff>0</xdr:colOff>
      <xdr:row>773</xdr:row>
      <xdr:rowOff>0</xdr:rowOff>
    </xdr:from>
    <xdr:to>
      <xdr:col>10</xdr:col>
      <xdr:colOff>0</xdr:colOff>
      <xdr:row>773</xdr:row>
      <xdr:rowOff>0</xdr:rowOff>
    </xdr:to>
    <xdr:sp macro="" textlink="" fLocksText="0">
      <xdr:nvSpPr>
        <xdr:cNvPr id="1062" name="Text Box 38">
          <a:extLst>
            <a:ext uri="{FF2B5EF4-FFF2-40B4-BE49-F238E27FC236}">
              <a16:creationId xmlns:a16="http://schemas.microsoft.com/office/drawing/2014/main" id="{00000000-0008-0000-0700-000026040000}"/>
            </a:ext>
          </a:extLst>
        </xdr:cNvPr>
        <xdr:cNvSpPr txBox="1">
          <a:spLocks noChangeArrowheads="1"/>
        </xdr:cNvSpPr>
      </xdr:nvSpPr>
      <xdr:spPr bwMode="auto">
        <a:xfrm>
          <a:off x="1295400" y="111099600"/>
          <a:ext cx="5991225" cy="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Die Erneuerungsrückstellung wurde im Zusammenhang mit der Umstellung auf die lineare Abschreibungsmethode zu den Betriebsanlagen umgebucht (siehe Ziffer 8 Sachanlagen).</a:t>
          </a:r>
        </a:p>
      </xdr:txBody>
    </xdr:sp>
    <xdr:clientData fLocksWithSheet="0"/>
  </xdr:twoCellAnchor>
  <xdr:twoCellAnchor>
    <xdr:from>
      <xdr:col>1</xdr:col>
      <xdr:colOff>0</xdr:colOff>
      <xdr:row>155</xdr:row>
      <xdr:rowOff>95250</xdr:rowOff>
    </xdr:from>
    <xdr:to>
      <xdr:col>9</xdr:col>
      <xdr:colOff>704850</xdr:colOff>
      <xdr:row>158</xdr:row>
      <xdr:rowOff>57150</xdr:rowOff>
    </xdr:to>
    <xdr:sp macro="" textlink="" fLocksText="0">
      <xdr:nvSpPr>
        <xdr:cNvPr id="1105" name="Text Box 81">
          <a:extLst>
            <a:ext uri="{FF2B5EF4-FFF2-40B4-BE49-F238E27FC236}">
              <a16:creationId xmlns:a16="http://schemas.microsoft.com/office/drawing/2014/main" id="{00000000-0008-0000-0700-000051040000}"/>
            </a:ext>
          </a:extLst>
        </xdr:cNvPr>
        <xdr:cNvSpPr txBox="1">
          <a:spLocks noChangeArrowheads="1"/>
        </xdr:cNvSpPr>
      </xdr:nvSpPr>
      <xdr:spPr bwMode="auto">
        <a:xfrm>
          <a:off x="238125" y="27832050"/>
          <a:ext cx="6810375" cy="476250"/>
        </a:xfrm>
        <a:prstGeom prst="rect">
          <a:avLst/>
        </a:prstGeom>
        <a:no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Die durch die übrigen betrieblichen Erträge sowie den Finanzertrag nicht gedeckten Aufwendungen</a:t>
          </a:r>
        </a:p>
        <a:p>
          <a:pPr algn="just" rtl="0">
            <a:defRPr sz="1000"/>
          </a:pPr>
          <a:r>
            <a:rPr lang="de-CH" sz="1050" b="0" i="0" strike="noStrike">
              <a:solidFill>
                <a:srgbClr val="000000"/>
              </a:solidFill>
              <a:latin typeface="Arial"/>
              <a:cs typeface="Arial"/>
            </a:rPr>
            <a:t>werden gemäss vertraglicher Regelung von den Partnern entsprechend ihrer Beteiligung übernommen.</a:t>
          </a:r>
        </a:p>
        <a:p>
          <a:pPr algn="just" rtl="0">
            <a:defRPr sz="1000"/>
          </a:pPr>
          <a:endParaRPr lang="de-CH" sz="1050" b="0" i="0" strike="noStrike">
            <a:solidFill>
              <a:srgbClr val="000000"/>
            </a:solidFill>
            <a:latin typeface="Arial"/>
            <a:cs typeface="Arial"/>
          </a:endParaRPr>
        </a:p>
        <a:p>
          <a:pPr algn="just" rtl="0">
            <a:defRPr sz="1000"/>
          </a:pPr>
          <a:endParaRPr lang="de-CH" sz="1050" b="0" i="0" strike="noStrike">
            <a:solidFill>
              <a:srgbClr val="000000"/>
            </a:solidFill>
            <a:latin typeface="Arial"/>
            <a:cs typeface="Arial"/>
          </a:endParaRPr>
        </a:p>
      </xdr:txBody>
    </xdr:sp>
    <xdr:clientData fLocksWithSheet="0"/>
  </xdr:twoCellAnchor>
  <xdr:twoCellAnchor>
    <xdr:from>
      <xdr:col>1</xdr:col>
      <xdr:colOff>0</xdr:colOff>
      <xdr:row>168</xdr:row>
      <xdr:rowOff>0</xdr:rowOff>
    </xdr:from>
    <xdr:to>
      <xdr:col>9</xdr:col>
      <xdr:colOff>771525</xdr:colOff>
      <xdr:row>170</xdr:row>
      <xdr:rowOff>66675</xdr:rowOff>
    </xdr:to>
    <xdr:sp macro="" textlink="">
      <xdr:nvSpPr>
        <xdr:cNvPr id="1108" name="Text Box 84">
          <a:extLst>
            <a:ext uri="{FF2B5EF4-FFF2-40B4-BE49-F238E27FC236}">
              <a16:creationId xmlns:a16="http://schemas.microsoft.com/office/drawing/2014/main" id="{00000000-0008-0000-0700-000054040000}"/>
            </a:ext>
          </a:extLst>
        </xdr:cNvPr>
        <xdr:cNvSpPr txBox="1">
          <a:spLocks noChangeArrowheads="1"/>
        </xdr:cNvSpPr>
      </xdr:nvSpPr>
      <xdr:spPr bwMode="auto">
        <a:xfrm>
          <a:off x="238125" y="28146375"/>
          <a:ext cx="6877050" cy="409575"/>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1" strike="noStrike">
              <a:solidFill>
                <a:srgbClr val="000000"/>
              </a:solidFill>
              <a:latin typeface="Arial"/>
              <a:cs typeface="Arial"/>
            </a:rPr>
            <a:t>Kommentar (inkl. Angabe des Übrigen Betriebsertrages gegenüber nahe stehenden Personen </a:t>
          </a:r>
          <a:r>
            <a:rPr lang="de-CH" sz="1050" b="0" i="1" strike="noStrike">
              <a:solidFill>
                <a:sysClr val="windowText" lastClr="000000"/>
              </a:solidFill>
              <a:latin typeface="Arial"/>
              <a:cs typeface="Arial"/>
            </a:rPr>
            <a:t>und der erhaltenen erfolgsbezogenen</a:t>
          </a:r>
          <a:r>
            <a:rPr lang="de-CH" sz="1050" b="0" i="1" strike="noStrike" baseline="0">
              <a:solidFill>
                <a:sysClr val="windowText" lastClr="000000"/>
              </a:solidFill>
              <a:latin typeface="Arial"/>
              <a:cs typeface="Arial"/>
            </a:rPr>
            <a:t> Zuwendungen der öffentlichen Hand</a:t>
          </a:r>
          <a:r>
            <a:rPr lang="de-CH" sz="1050" b="0" i="1" strike="noStrike">
              <a:solidFill>
                <a:sysClr val="windowText" lastClr="000000"/>
              </a:solidFill>
              <a:latin typeface="Arial"/>
              <a:cs typeface="Arial"/>
            </a:rPr>
            <a:t>)</a:t>
          </a:r>
        </a:p>
        <a:p>
          <a:pPr algn="just" rtl="0">
            <a:defRPr sz="1000"/>
          </a:pPr>
          <a:r>
            <a:rPr lang="de-CH" sz="1050" b="0" i="1" strike="noStrike">
              <a:solidFill>
                <a:srgbClr val="000000"/>
              </a:solidFill>
              <a:latin typeface="Arial"/>
              <a:cs typeface="Arial"/>
            </a:rPr>
            <a:t> </a:t>
          </a:r>
        </a:p>
        <a:p>
          <a:pPr algn="just" rtl="0">
            <a:defRPr sz="1000"/>
          </a:pPr>
          <a:endParaRPr lang="de-CH" sz="1050" b="0" i="1" strike="noStrike">
            <a:solidFill>
              <a:srgbClr val="000000"/>
            </a:solidFill>
            <a:latin typeface="Arial"/>
            <a:cs typeface="Arial"/>
          </a:endParaRPr>
        </a:p>
        <a:p>
          <a:pPr algn="just" rtl="0">
            <a:defRPr sz="1000"/>
          </a:pPr>
          <a:endParaRPr lang="de-CH" sz="1050" b="0" i="1" strike="noStrike">
            <a:solidFill>
              <a:srgbClr val="000000"/>
            </a:solidFill>
            <a:latin typeface="Arial"/>
            <a:cs typeface="Arial"/>
          </a:endParaRPr>
        </a:p>
        <a:p>
          <a:pPr algn="just" rtl="0">
            <a:defRPr sz="1000"/>
          </a:pPr>
          <a:endParaRPr lang="de-CH" sz="1050" b="0" i="1" strike="noStrike">
            <a:solidFill>
              <a:srgbClr val="000000"/>
            </a:solidFill>
            <a:latin typeface="Arial"/>
            <a:cs typeface="Arial"/>
          </a:endParaRPr>
        </a:p>
      </xdr:txBody>
    </xdr:sp>
    <xdr:clientData/>
  </xdr:twoCellAnchor>
  <xdr:twoCellAnchor>
    <xdr:from>
      <xdr:col>1</xdr:col>
      <xdr:colOff>0</xdr:colOff>
      <xdr:row>252</xdr:row>
      <xdr:rowOff>152400</xdr:rowOff>
    </xdr:from>
    <xdr:to>
      <xdr:col>9</xdr:col>
      <xdr:colOff>800100</xdr:colOff>
      <xdr:row>254</xdr:row>
      <xdr:rowOff>152400</xdr:rowOff>
    </xdr:to>
    <xdr:sp macro="" textlink="">
      <xdr:nvSpPr>
        <xdr:cNvPr id="1110" name="Text Box 86">
          <a:extLst>
            <a:ext uri="{FF2B5EF4-FFF2-40B4-BE49-F238E27FC236}">
              <a16:creationId xmlns:a16="http://schemas.microsoft.com/office/drawing/2014/main" id="{00000000-0008-0000-0700-000056040000}"/>
            </a:ext>
          </a:extLst>
        </xdr:cNvPr>
        <xdr:cNvSpPr txBox="1">
          <a:spLocks noChangeArrowheads="1"/>
        </xdr:cNvSpPr>
      </xdr:nvSpPr>
      <xdr:spPr bwMode="auto">
        <a:xfrm>
          <a:off x="238125" y="41967150"/>
          <a:ext cx="6905625" cy="34290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1" strike="noStrike">
              <a:solidFill>
                <a:srgbClr val="000000"/>
              </a:solidFill>
              <a:latin typeface="Arial"/>
              <a:cs typeface="Arial"/>
            </a:rPr>
            <a:t>Kommentar</a:t>
          </a:r>
        </a:p>
      </xdr:txBody>
    </xdr:sp>
    <xdr:clientData/>
  </xdr:twoCellAnchor>
  <xdr:twoCellAnchor>
    <xdr:from>
      <xdr:col>0</xdr:col>
      <xdr:colOff>228600</xdr:colOff>
      <xdr:row>728</xdr:row>
      <xdr:rowOff>161925</xdr:rowOff>
    </xdr:from>
    <xdr:to>
      <xdr:col>9</xdr:col>
      <xdr:colOff>809625</xdr:colOff>
      <xdr:row>742</xdr:row>
      <xdr:rowOff>76200</xdr:rowOff>
    </xdr:to>
    <xdr:sp macro="" textlink="">
      <xdr:nvSpPr>
        <xdr:cNvPr id="1114" name="Text Box 90">
          <a:extLst>
            <a:ext uri="{FF2B5EF4-FFF2-40B4-BE49-F238E27FC236}">
              <a16:creationId xmlns:a16="http://schemas.microsoft.com/office/drawing/2014/main" id="{00000000-0008-0000-0700-00005A040000}"/>
            </a:ext>
          </a:extLst>
        </xdr:cNvPr>
        <xdr:cNvSpPr txBox="1">
          <a:spLocks noChangeArrowheads="1"/>
        </xdr:cNvSpPr>
      </xdr:nvSpPr>
      <xdr:spPr bwMode="auto">
        <a:xfrm>
          <a:off x="228600" y="103517700"/>
          <a:ext cx="6924675" cy="2266950"/>
        </a:xfrm>
        <a:prstGeom prst="rect">
          <a:avLst/>
        </a:prstGeom>
        <a:noFill/>
        <a:ln w="9525">
          <a:noFill/>
          <a:miter lim="800000"/>
          <a:headEnd/>
          <a:tailEnd/>
        </a:ln>
      </xdr:spPr>
      <xdr:txBody>
        <a:bodyPr vertOverflow="clip" wrap="square" lIns="27432" tIns="22860" rIns="27432" bIns="0" anchor="t" upright="1"/>
        <a:lstStyle/>
        <a:p>
          <a:pPr algn="just" rtl="0">
            <a:defRPr sz="1000"/>
          </a:pPr>
          <a:r>
            <a:rPr lang="de-CH" sz="1050" b="0" i="1" strike="noStrike">
              <a:solidFill>
                <a:srgbClr val="000000"/>
              </a:solidFill>
              <a:latin typeface="Arial"/>
              <a:cs typeface="Arial"/>
            </a:rPr>
            <a:t>Nach dem Bilanzstichtag vom 30.09.20XX sind keine Ereignisse eingetreten, die erwähnenswert sind (ansonsten Angabe der effektiven Ereignisse). Ereignisse nach dem Bilanzstichtag wurden bis zum xx.xx.xxxx berücksichtigt. An diesem Datum wurde die Jahresrechnung für die Bilanzerstellung vom Verwaltungsrat der xxxxx AG genehmigt.</a:t>
          </a:r>
        </a:p>
        <a:p>
          <a:pPr algn="just" rtl="0">
            <a:defRPr sz="1000"/>
          </a:pPr>
          <a:endParaRPr lang="de-CH" sz="1050" b="0" i="1" strike="noStrike">
            <a:solidFill>
              <a:srgbClr val="000000"/>
            </a:solidFill>
            <a:latin typeface="Arial"/>
            <a:cs typeface="Arial"/>
          </a:endParaRPr>
        </a:p>
        <a:p>
          <a:pPr algn="just" rtl="0">
            <a:defRPr sz="1000"/>
          </a:pPr>
          <a:endParaRPr lang="de-CH" sz="1050" b="0" i="1" strike="noStrike">
            <a:solidFill>
              <a:srgbClr val="000000"/>
            </a:solidFill>
            <a:latin typeface="Arial"/>
            <a:cs typeface="Arial"/>
          </a:endParaRPr>
        </a:p>
        <a:p>
          <a:pPr algn="just" rtl="0">
            <a:defRPr sz="1000"/>
          </a:pPr>
          <a:r>
            <a:rPr lang="de-CH" sz="1050" b="0" i="1" strike="noStrike">
              <a:solidFill>
                <a:srgbClr val="000000"/>
              </a:solidFill>
              <a:latin typeface="Arial"/>
              <a:cs typeface="Arial"/>
            </a:rPr>
            <a:t> </a:t>
          </a:r>
        </a:p>
      </xdr:txBody>
    </xdr:sp>
    <xdr:clientData/>
  </xdr:twoCellAnchor>
  <xdr:twoCellAnchor>
    <xdr:from>
      <xdr:col>0</xdr:col>
      <xdr:colOff>228600</xdr:colOff>
      <xdr:row>172</xdr:row>
      <xdr:rowOff>123825</xdr:rowOff>
    </xdr:from>
    <xdr:to>
      <xdr:col>9</xdr:col>
      <xdr:colOff>695325</xdr:colOff>
      <xdr:row>175</xdr:row>
      <xdr:rowOff>76200</xdr:rowOff>
    </xdr:to>
    <xdr:sp macro="" textlink="" fLocksText="0">
      <xdr:nvSpPr>
        <xdr:cNvPr id="1116" name="Text Box 92">
          <a:extLst>
            <a:ext uri="{FF2B5EF4-FFF2-40B4-BE49-F238E27FC236}">
              <a16:creationId xmlns:a16="http://schemas.microsoft.com/office/drawing/2014/main" id="{00000000-0008-0000-0700-00005C040000}"/>
            </a:ext>
          </a:extLst>
        </xdr:cNvPr>
        <xdr:cNvSpPr txBox="1">
          <a:spLocks noChangeArrowheads="1"/>
        </xdr:cNvSpPr>
      </xdr:nvSpPr>
      <xdr:spPr bwMode="auto">
        <a:xfrm>
          <a:off x="228600" y="28956000"/>
          <a:ext cx="6810375" cy="466725"/>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1" strike="noStrike">
              <a:solidFill>
                <a:srgbClr val="000000"/>
              </a:solidFill>
              <a:latin typeface="Arial"/>
              <a:cs typeface="Arial"/>
            </a:rPr>
            <a:t>Kommentar (inkl. Angabe des Energie- und Netznutzungsaufwandes gegenüber nahe stehenden Personen)</a:t>
          </a:r>
        </a:p>
        <a:p>
          <a:pPr algn="just" rtl="0">
            <a:defRPr sz="1000"/>
          </a:pPr>
          <a:r>
            <a:rPr lang="de-CH" sz="1050" b="0" i="1" strike="noStrike">
              <a:solidFill>
                <a:srgbClr val="000000"/>
              </a:solidFill>
              <a:latin typeface="Arial"/>
              <a:cs typeface="Arial"/>
            </a:rPr>
            <a:t> </a:t>
          </a:r>
          <a:endParaRPr lang="de-CH" sz="1050" b="0" i="0" strike="noStrike">
            <a:solidFill>
              <a:srgbClr val="000000"/>
            </a:solidFill>
            <a:latin typeface="Arial"/>
            <a:cs typeface="Arial"/>
          </a:endParaRPr>
        </a:p>
        <a:p>
          <a:pPr algn="just" rtl="0">
            <a:defRPr sz="1000"/>
          </a:pPr>
          <a:endParaRPr lang="de-CH" sz="1050" b="0" i="0" strike="noStrike">
            <a:solidFill>
              <a:srgbClr val="000000"/>
            </a:solidFill>
            <a:latin typeface="Arial"/>
            <a:cs typeface="Arial"/>
          </a:endParaRPr>
        </a:p>
      </xdr:txBody>
    </xdr:sp>
    <xdr:clientData fLocksWithSheet="0"/>
  </xdr:twoCellAnchor>
  <xdr:twoCellAnchor>
    <xdr:from>
      <xdr:col>0</xdr:col>
      <xdr:colOff>240926</xdr:colOff>
      <xdr:row>247</xdr:row>
      <xdr:rowOff>173690</xdr:rowOff>
    </xdr:from>
    <xdr:to>
      <xdr:col>9</xdr:col>
      <xdr:colOff>847725</xdr:colOff>
      <xdr:row>250</xdr:row>
      <xdr:rowOff>767603</xdr:rowOff>
    </xdr:to>
    <xdr:sp macro="" textlink="">
      <xdr:nvSpPr>
        <xdr:cNvPr id="1117" name="Text Box 93">
          <a:extLst>
            <a:ext uri="{FF2B5EF4-FFF2-40B4-BE49-F238E27FC236}">
              <a16:creationId xmlns:a16="http://schemas.microsoft.com/office/drawing/2014/main" id="{00000000-0008-0000-0700-00005D040000}"/>
            </a:ext>
          </a:extLst>
        </xdr:cNvPr>
        <xdr:cNvSpPr txBox="1">
          <a:spLocks noChangeArrowheads="1"/>
        </xdr:cNvSpPr>
      </xdr:nvSpPr>
      <xdr:spPr bwMode="auto">
        <a:xfrm>
          <a:off x="240926" y="45546308"/>
          <a:ext cx="7599270" cy="1114986"/>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1" strike="noStrike">
              <a:solidFill>
                <a:srgbClr val="000000"/>
              </a:solidFill>
              <a:latin typeface="Arial"/>
              <a:cs typeface="Arial"/>
            </a:rPr>
            <a:t>Kommentar</a:t>
          </a:r>
        </a:p>
        <a:p>
          <a:pPr algn="just" rtl="0">
            <a:defRPr sz="1000"/>
          </a:pPr>
          <a:endParaRPr lang="de-CH" sz="1050" b="0" i="1" strike="noStrike">
            <a:solidFill>
              <a:srgbClr val="000000"/>
            </a:solidFill>
            <a:latin typeface="Arial"/>
            <a:cs typeface="Arial"/>
          </a:endParaRPr>
        </a:p>
        <a:p>
          <a:pPr algn="just" rtl="0">
            <a:defRPr sz="1000"/>
          </a:pPr>
          <a:r>
            <a:rPr lang="de-CH" sz="1050" b="0" i="1" strike="noStrike">
              <a:solidFill>
                <a:srgbClr val="FF0000"/>
              </a:solidFill>
              <a:latin typeface="Arial"/>
              <a:cs typeface="Arial"/>
            </a:rPr>
            <a:t>Für juristische</a:t>
          </a:r>
          <a:r>
            <a:rPr lang="de-CH" sz="1050" b="0" i="1" strike="noStrike" baseline="0">
              <a:solidFill>
                <a:srgbClr val="FF0000"/>
              </a:solidFill>
              <a:latin typeface="Arial"/>
              <a:cs typeface="Arial"/>
            </a:rPr>
            <a:t> Personen im Kanton xy gelten für 20xx die folgenden Gewinnsteuersätze:</a:t>
          </a:r>
        </a:p>
        <a:p>
          <a:pPr algn="just" rtl="0">
            <a:defRPr sz="1000"/>
          </a:pPr>
          <a:r>
            <a:rPr lang="de-CH" sz="1050" b="0" i="1" strike="noStrike" baseline="0">
              <a:solidFill>
                <a:srgbClr val="FF0000"/>
              </a:solidFill>
              <a:latin typeface="Arial"/>
              <a:cs typeface="Arial"/>
            </a:rPr>
            <a:t>Gesetzlicher Gewinnsteuersatz (Basis: Gewinn nach Steuern)				xx.x%</a:t>
          </a:r>
        </a:p>
        <a:p>
          <a:pPr algn="just" rtl="0">
            <a:defRPr sz="1000"/>
          </a:pPr>
          <a:r>
            <a:rPr lang="de-CH" sz="1050" b="0" i="1" strike="noStrike" baseline="0">
              <a:solidFill>
                <a:srgbClr val="FF0000"/>
              </a:solidFill>
              <a:latin typeface="Arial"/>
              <a:cs typeface="Arial"/>
            </a:rPr>
            <a:t>Effektiver Gewinnsteuersatz (Basis: Gewinn vor Gewinnsteuern)			xx.x%</a:t>
          </a:r>
        </a:p>
        <a:p>
          <a:pPr algn="just" rtl="0">
            <a:defRPr sz="1000"/>
          </a:pPr>
          <a:endParaRPr lang="de-CH" sz="1050" b="0" i="1" strike="noStrike" baseline="0">
            <a:solidFill>
              <a:srgbClr val="FF0000"/>
            </a:solidFill>
            <a:latin typeface="Arial"/>
            <a:cs typeface="Arial"/>
          </a:endParaRPr>
        </a:p>
        <a:p>
          <a:pPr algn="just" rtl="0">
            <a:defRPr sz="1000"/>
          </a:pPr>
          <a:r>
            <a:rPr lang="de-CH" sz="1050" b="0" i="1" strike="noStrike" baseline="0">
              <a:solidFill>
                <a:srgbClr val="FF0000"/>
              </a:solidFill>
              <a:latin typeface="Arial"/>
              <a:cs typeface="Arial"/>
            </a:rPr>
            <a:t>(Dieser Zusatz gilt nur, wenn Anleihensobligationen ausstehend sind.)</a:t>
          </a:r>
        </a:p>
        <a:p>
          <a:pPr algn="just" rtl="0">
            <a:defRPr sz="1000"/>
          </a:pPr>
          <a:endParaRPr lang="de-CH" sz="1050" b="0" i="1" strike="noStrike" baseline="0">
            <a:solidFill>
              <a:srgbClr val="FF0000"/>
            </a:solidFill>
            <a:latin typeface="Arial"/>
            <a:cs typeface="Arial"/>
          </a:endParaRPr>
        </a:p>
        <a:p>
          <a:pPr algn="just" rtl="0">
            <a:defRPr sz="1000"/>
          </a:pPr>
          <a:endParaRPr lang="de-CH" sz="1050" b="0" i="1" strike="noStrike">
            <a:solidFill>
              <a:srgbClr val="FF0000"/>
            </a:solidFill>
            <a:latin typeface="Arial"/>
            <a:cs typeface="Arial"/>
          </a:endParaRPr>
        </a:p>
      </xdr:txBody>
    </xdr:sp>
    <xdr:clientData/>
  </xdr:twoCellAnchor>
  <xdr:twoCellAnchor>
    <xdr:from>
      <xdr:col>0</xdr:col>
      <xdr:colOff>9525</xdr:colOff>
      <xdr:row>27</xdr:row>
      <xdr:rowOff>95250</xdr:rowOff>
    </xdr:from>
    <xdr:to>
      <xdr:col>9</xdr:col>
      <xdr:colOff>838200</xdr:colOff>
      <xdr:row>29</xdr:row>
      <xdr:rowOff>85725</xdr:rowOff>
    </xdr:to>
    <xdr:sp macro="" textlink="" fLocksText="0">
      <xdr:nvSpPr>
        <xdr:cNvPr id="1122" name="Text Box 98">
          <a:extLst>
            <a:ext uri="{FF2B5EF4-FFF2-40B4-BE49-F238E27FC236}">
              <a16:creationId xmlns:a16="http://schemas.microsoft.com/office/drawing/2014/main" id="{00000000-0008-0000-0700-000062040000}"/>
            </a:ext>
          </a:extLst>
        </xdr:cNvPr>
        <xdr:cNvSpPr txBox="1">
          <a:spLocks noChangeArrowheads="1"/>
        </xdr:cNvSpPr>
      </xdr:nvSpPr>
      <xdr:spPr bwMode="auto">
        <a:xfrm>
          <a:off x="9525" y="11553825"/>
          <a:ext cx="7172325" cy="43815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Forderungen werden zu Nominalwerten abzüglich betriebswirtschaftlich notwendiger Wertberichtigung ausge-wiesen. </a:t>
          </a:r>
        </a:p>
        <a:p>
          <a:pPr algn="just" rtl="0">
            <a:defRPr sz="1000"/>
          </a:pPr>
          <a:endParaRPr lang="de-CH" sz="1050" b="0" i="0" strike="noStrike">
            <a:solidFill>
              <a:srgbClr val="000000"/>
            </a:solidFill>
            <a:latin typeface="Arial"/>
            <a:cs typeface="Arial"/>
          </a:endParaRPr>
        </a:p>
      </xdr:txBody>
    </xdr:sp>
    <xdr:clientData fLocksWithSheet="0"/>
  </xdr:twoCellAnchor>
  <xdr:twoCellAnchor>
    <xdr:from>
      <xdr:col>0</xdr:col>
      <xdr:colOff>0</xdr:colOff>
      <xdr:row>79</xdr:row>
      <xdr:rowOff>142875</xdr:rowOff>
    </xdr:from>
    <xdr:to>
      <xdr:col>10</xdr:col>
      <xdr:colOff>19050</xdr:colOff>
      <xdr:row>81</xdr:row>
      <xdr:rowOff>85725</xdr:rowOff>
    </xdr:to>
    <xdr:sp macro="" textlink="" fLocksText="0">
      <xdr:nvSpPr>
        <xdr:cNvPr id="1125" name="Text Box 101">
          <a:extLst>
            <a:ext uri="{FF2B5EF4-FFF2-40B4-BE49-F238E27FC236}">
              <a16:creationId xmlns:a16="http://schemas.microsoft.com/office/drawing/2014/main" id="{00000000-0008-0000-0700-000065040000}"/>
            </a:ext>
          </a:extLst>
        </xdr:cNvPr>
        <xdr:cNvSpPr txBox="1">
          <a:spLocks noChangeArrowheads="1"/>
        </xdr:cNvSpPr>
      </xdr:nvSpPr>
      <xdr:spPr bwMode="auto">
        <a:xfrm>
          <a:off x="0" y="14649450"/>
          <a:ext cx="7305675" cy="26670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Die Verbindlichkeiten beinhalten kurz- und langfristige Schulden, die zum Rückzahlungsbetrag bilanziert sind. </a:t>
          </a:r>
        </a:p>
      </xdr:txBody>
    </xdr:sp>
    <xdr:clientData fLocksWithSheet="0"/>
  </xdr:twoCellAnchor>
  <xdr:twoCellAnchor>
    <xdr:from>
      <xdr:col>0</xdr:col>
      <xdr:colOff>0</xdr:colOff>
      <xdr:row>92</xdr:row>
      <xdr:rowOff>123825</xdr:rowOff>
    </xdr:from>
    <xdr:to>
      <xdr:col>9</xdr:col>
      <xdr:colOff>838200</xdr:colOff>
      <xdr:row>97</xdr:row>
      <xdr:rowOff>123825</xdr:rowOff>
    </xdr:to>
    <xdr:sp macro="" textlink="" fLocksText="0">
      <xdr:nvSpPr>
        <xdr:cNvPr id="1126" name="Text Box 102">
          <a:extLst>
            <a:ext uri="{FF2B5EF4-FFF2-40B4-BE49-F238E27FC236}">
              <a16:creationId xmlns:a16="http://schemas.microsoft.com/office/drawing/2014/main" id="{00000000-0008-0000-0700-000066040000}"/>
            </a:ext>
          </a:extLst>
        </xdr:cNvPr>
        <xdr:cNvSpPr txBox="1">
          <a:spLocks noChangeArrowheads="1"/>
        </xdr:cNvSpPr>
      </xdr:nvSpPr>
      <xdr:spPr bwMode="auto">
        <a:xfrm>
          <a:off x="0" y="16944975"/>
          <a:ext cx="7181850" cy="76200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Die </a:t>
          </a:r>
          <a:r>
            <a:rPr lang="de-CH" sz="1050" b="0" i="1" strike="noStrike">
              <a:solidFill>
                <a:srgbClr val="000000"/>
              </a:solidFill>
              <a:latin typeface="Arial"/>
              <a:cs typeface="Arial"/>
            </a:rPr>
            <a:t>Firma</a:t>
          </a:r>
          <a:r>
            <a:rPr lang="de-CH" sz="1050" b="0" i="0" strike="noStrike">
              <a:solidFill>
                <a:srgbClr val="000000"/>
              </a:solidFill>
              <a:latin typeface="Arial"/>
              <a:cs typeface="Arial"/>
            </a:rPr>
            <a:t> ist Zinsrisiken ausgesetzt. Zur Absicherung dieser Risiken werden nach Bedarf derivative Transaktionen abgeschlossen. Diese erfolgen in Übereinstimmung mit bestehenden Richtlinien zur Absicherungspolitik. Gewinne und Verluste aus den Absicherungsgeschäften werden analog den Basisgeschäften erfolgswirksam verbucht. </a:t>
          </a:r>
        </a:p>
      </xdr:txBody>
    </xdr:sp>
    <xdr:clientData fLocksWithSheet="0"/>
  </xdr:twoCellAnchor>
  <xdr:twoCellAnchor>
    <xdr:from>
      <xdr:col>0</xdr:col>
      <xdr:colOff>0</xdr:colOff>
      <xdr:row>99</xdr:row>
      <xdr:rowOff>142875</xdr:rowOff>
    </xdr:from>
    <xdr:to>
      <xdr:col>10</xdr:col>
      <xdr:colOff>19050</xdr:colOff>
      <xdr:row>107</xdr:row>
      <xdr:rowOff>9525</xdr:rowOff>
    </xdr:to>
    <xdr:sp macro="" textlink="" fLocksText="0">
      <xdr:nvSpPr>
        <xdr:cNvPr id="1127" name="Text Box 103">
          <a:extLst>
            <a:ext uri="{FF2B5EF4-FFF2-40B4-BE49-F238E27FC236}">
              <a16:creationId xmlns:a16="http://schemas.microsoft.com/office/drawing/2014/main" id="{00000000-0008-0000-0700-000067040000}"/>
            </a:ext>
          </a:extLst>
        </xdr:cNvPr>
        <xdr:cNvSpPr txBox="1">
          <a:spLocks noChangeArrowheads="1"/>
        </xdr:cNvSpPr>
      </xdr:nvSpPr>
      <xdr:spPr bwMode="auto">
        <a:xfrm>
          <a:off x="0" y="18087975"/>
          <a:ext cx="7305675" cy="942975"/>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Eventualverpflichtungen und weitere, nicht zu bilanzierende Verpflichtungen, bei welchen ein Mittelabfluss als unwahrscheinlich eingeschätzt wird, werden in der Bilanz nicht erfasst. Dagegen wird der jeweils am Bilanzstichtag bestehende Haftungsumfang der Eventualverbindlichkeiten und die weiteren, nicht zu bilanzierenden Verpflichtungen</a:t>
          </a:r>
        </a:p>
        <a:p>
          <a:pPr algn="just" rtl="0">
            <a:defRPr sz="1000"/>
          </a:pPr>
          <a:r>
            <a:rPr lang="de-CH" sz="1050" b="0" i="0" strike="noStrike">
              <a:solidFill>
                <a:srgbClr val="000000"/>
              </a:solidFill>
              <a:latin typeface="Arial"/>
              <a:cs typeface="Arial"/>
            </a:rPr>
            <a:t>im Anhang zur Jahresrechnung offengelegt. Die Bewertung erfolgt gemäss der Wahrscheinlichkeit und der Höhe der zukünftigen einseitigen Leistungen und Kosten.</a:t>
          </a:r>
        </a:p>
        <a:p>
          <a:pPr algn="just" rtl="0">
            <a:defRPr sz="1000"/>
          </a:pPr>
          <a:endParaRPr lang="de-CH" sz="1050" b="0" i="0" strike="noStrike">
            <a:solidFill>
              <a:srgbClr val="000000"/>
            </a:solidFill>
            <a:latin typeface="Arial"/>
            <a:cs typeface="Arial"/>
          </a:endParaRPr>
        </a:p>
        <a:p>
          <a:pPr algn="just" rtl="0">
            <a:defRPr sz="1000"/>
          </a:pPr>
          <a:endParaRPr lang="de-CH" sz="1050" b="0" i="0" strike="noStrike">
            <a:solidFill>
              <a:srgbClr val="000000"/>
            </a:solidFill>
            <a:latin typeface="Arial"/>
            <a:cs typeface="Arial"/>
          </a:endParaRPr>
        </a:p>
      </xdr:txBody>
    </xdr:sp>
    <xdr:clientData fLocksWithSheet="0"/>
  </xdr:twoCellAnchor>
  <xdr:twoCellAnchor>
    <xdr:from>
      <xdr:col>0</xdr:col>
      <xdr:colOff>0</xdr:colOff>
      <xdr:row>109</xdr:row>
      <xdr:rowOff>66675</xdr:rowOff>
    </xdr:from>
    <xdr:to>
      <xdr:col>10</xdr:col>
      <xdr:colOff>28575</xdr:colOff>
      <xdr:row>125</xdr:row>
      <xdr:rowOff>47625</xdr:rowOff>
    </xdr:to>
    <xdr:sp macro="" textlink="">
      <xdr:nvSpPr>
        <xdr:cNvPr id="1128" name="Text Box 104">
          <a:extLst>
            <a:ext uri="{FF2B5EF4-FFF2-40B4-BE49-F238E27FC236}">
              <a16:creationId xmlns:a16="http://schemas.microsoft.com/office/drawing/2014/main" id="{00000000-0008-0000-0700-000068040000}"/>
            </a:ext>
          </a:extLst>
        </xdr:cNvPr>
        <xdr:cNvSpPr txBox="1">
          <a:spLocks noChangeArrowheads="1"/>
        </xdr:cNvSpPr>
      </xdr:nvSpPr>
      <xdr:spPr bwMode="auto">
        <a:xfrm>
          <a:off x="0" y="21174075"/>
          <a:ext cx="7962900" cy="2581275"/>
        </a:xfrm>
        <a:prstGeom prst="rect">
          <a:avLst/>
        </a:prstGeom>
        <a:no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Die xy AG ist bei einer Branchensammeleinrichtung angeschlossen. Dabei handelt es sich um eine rechtlich selbständige Vorsorgeeinrichtung.  </a:t>
          </a:r>
          <a:r>
            <a:rPr lang="de-CH" sz="1050" b="0" i="0" strike="noStrike">
              <a:solidFill>
                <a:sysClr val="windowText" lastClr="000000"/>
              </a:solidFill>
              <a:latin typeface="Arial"/>
              <a:cs typeface="Arial"/>
            </a:rPr>
            <a:t>Sämtliche fest angestellten Mitarbeitenden der xy</a:t>
          </a:r>
          <a:r>
            <a:rPr lang="de-CH" sz="1050" b="0" i="0" strike="noStrike" baseline="0">
              <a:solidFill>
                <a:sysClr val="windowText" lastClr="000000"/>
              </a:solidFill>
              <a:latin typeface="Arial"/>
              <a:cs typeface="Arial"/>
            </a:rPr>
            <a:t> AG sind ab dem 1. Januar nach Vollendung des 17. Altersjahrs </a:t>
          </a:r>
          <a:r>
            <a:rPr lang="de-CH" sz="1050" b="0" i="0" strike="noStrike">
              <a:solidFill>
                <a:sysClr val="windowText" lastClr="000000"/>
              </a:solidFill>
              <a:latin typeface="Arial"/>
              <a:cs typeface="Arial"/>
            </a:rPr>
            <a:t>Mitglieder dieser Vorsorgeeinrichtung. Diese sind für den Invaliditäts- und Todesfall versichert. Ab 1. Januar nach Vollendung des 24. Altersjahrs sind sie auch für Alterleistungen </a:t>
          </a:r>
          <a:r>
            <a:rPr lang="de-CH" sz="1050" b="0" i="0" strike="noStrike">
              <a:solidFill>
                <a:srgbClr val="000000"/>
              </a:solidFill>
              <a:latin typeface="Arial"/>
              <a:cs typeface="Arial"/>
            </a:rPr>
            <a:t>versichert. Die wirtschaftlichen Auswirkungen von Vorsorgeeinrichtungen auf die Gesellschaft werden wie folgt dargestellt: Die Aktivierung eines wirtschaftlichen Nutzens aus Überdeckung in der Vorsorgeeinrichtung (beispielsweise in Form einer positiven Auswirkung auf zukünftige Geldflüsse) erfolgt nicht, da weder die Voraussetzungen dafür erfüllt sind noch die Gesellschaft beabsichtigt, diesen zur Senkung von Arbeitgeberbeiträgen einzusetzen. Ein sich aus frei verfügbaren Arbeitgeberbeitragsreserven ergebender Nutzen wird als Aktivum erfasst. Eine wirtschaftliche Verpflichtung (beispielsweise in Form von negativen Auswirkungen auf zukünftige Geldflüsse infolge einer Unterdeckung in der Vorsorgeeinrichtung) wird erfasst, wenn die Voraussetzungen für die Bildung einer Rückstellung erfüllt sind. Die auf die Periode abgegrenzten Beiträge, die Differenz zwischen den jährlich ermittelten wirtschaftlichen Nutzen aus Überdeckungen in der Vorsorgeeinrichtung und Verpflichtungen sowie die Veränderung der Arbeitgeberbeitragsreserve werden als Personalaufwand in der Erfolgsrechnung erfasst. </a:t>
          </a:r>
        </a:p>
        <a:p>
          <a:pPr algn="just" rtl="0">
            <a:defRPr sz="1000"/>
          </a:pPr>
          <a:endParaRPr lang="de-CH" sz="1050" b="0" i="0" strike="noStrike">
            <a:solidFill>
              <a:srgbClr val="000000"/>
            </a:solidFill>
            <a:latin typeface="Arial"/>
            <a:cs typeface="Arial"/>
          </a:endParaRPr>
        </a:p>
        <a:p>
          <a:pPr algn="just" rtl="0">
            <a:defRPr sz="1000"/>
          </a:pPr>
          <a:endParaRPr lang="de-CH" sz="1050" b="0" i="0" strike="noStrike">
            <a:solidFill>
              <a:srgbClr val="000000"/>
            </a:solidFill>
            <a:latin typeface="Arial"/>
            <a:cs typeface="Arial"/>
          </a:endParaRPr>
        </a:p>
        <a:p>
          <a:pPr algn="just" rtl="0">
            <a:defRPr sz="1000"/>
          </a:pPr>
          <a:endParaRPr lang="de-CH" sz="1050" b="0" i="0" strike="noStrike">
            <a:solidFill>
              <a:srgbClr val="000000"/>
            </a:solidFill>
            <a:latin typeface="Arial"/>
            <a:cs typeface="Arial"/>
          </a:endParaRPr>
        </a:p>
      </xdr:txBody>
    </xdr:sp>
    <xdr:clientData/>
  </xdr:twoCellAnchor>
  <xdr:twoCellAnchor editAs="oneCell">
    <xdr:from>
      <xdr:col>10</xdr:col>
      <xdr:colOff>133350</xdr:colOff>
      <xdr:row>14</xdr:row>
      <xdr:rowOff>0</xdr:rowOff>
    </xdr:from>
    <xdr:to>
      <xdr:col>18</xdr:col>
      <xdr:colOff>428625</xdr:colOff>
      <xdr:row>18</xdr:row>
      <xdr:rowOff>28575</xdr:rowOff>
    </xdr:to>
    <xdr:sp macro="" textlink="">
      <xdr:nvSpPr>
        <xdr:cNvPr id="6605" name="Text Box 106">
          <a:extLst>
            <a:ext uri="{FF2B5EF4-FFF2-40B4-BE49-F238E27FC236}">
              <a16:creationId xmlns:a16="http://schemas.microsoft.com/office/drawing/2014/main" id="{00000000-0008-0000-0700-0000CD190000}"/>
            </a:ext>
          </a:extLst>
        </xdr:cNvPr>
        <xdr:cNvSpPr txBox="1">
          <a:spLocks noChangeArrowheads="1"/>
        </xdr:cNvSpPr>
      </xdr:nvSpPr>
      <xdr:spPr bwMode="auto">
        <a:xfrm>
          <a:off x="7419975" y="10086975"/>
          <a:ext cx="68961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0</xdr:colOff>
      <xdr:row>129</xdr:row>
      <xdr:rowOff>142875</xdr:rowOff>
    </xdr:from>
    <xdr:to>
      <xdr:col>10</xdr:col>
      <xdr:colOff>28575</xdr:colOff>
      <xdr:row>140</xdr:row>
      <xdr:rowOff>66675</xdr:rowOff>
    </xdr:to>
    <xdr:sp macro="" textlink="">
      <xdr:nvSpPr>
        <xdr:cNvPr id="1132" name="Text Box 108">
          <a:extLst>
            <a:ext uri="{FF2B5EF4-FFF2-40B4-BE49-F238E27FC236}">
              <a16:creationId xmlns:a16="http://schemas.microsoft.com/office/drawing/2014/main" id="{00000000-0008-0000-0700-00006C040000}"/>
            </a:ext>
          </a:extLst>
        </xdr:cNvPr>
        <xdr:cNvSpPr txBox="1">
          <a:spLocks noChangeArrowheads="1"/>
        </xdr:cNvSpPr>
      </xdr:nvSpPr>
      <xdr:spPr bwMode="auto">
        <a:xfrm>
          <a:off x="0" y="24498300"/>
          <a:ext cx="7962900" cy="1704975"/>
        </a:xfrm>
        <a:prstGeom prst="rect">
          <a:avLst/>
        </a:prstGeom>
        <a:no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Als Transaktionen mit nahe stehenden Personen werden Geschäftsbeziehungen mit Aktionären der Gesellschaft, mit Gesellschaften, die von diesen vollkonsolidiert werden, sowie mit weiteren nach Swiss GAAP FER 15 als nahe stehend geltende Personen ausgewiesen. Nicht als Transaktionen mit nahe stehenden Personen gelten Transaktionen sowie Forderungen und Verbindlichkeiten, die im Rahmen der Bestimmungen des Gründungs-, Partnervertrages  (ausser Jahreskosten) oder der Statuten entstanden sind. Als Aktionäre gelten die unter </a:t>
          </a:r>
          <a:r>
            <a:rPr lang="de-CH" sz="1050" b="0" i="0" strike="noStrike">
              <a:solidFill>
                <a:sysClr val="windowText" lastClr="000000"/>
              </a:solidFill>
              <a:latin typeface="Arial"/>
              <a:cs typeface="Arial"/>
            </a:rPr>
            <a:t>Anmerkung 24</a:t>
          </a:r>
          <a:r>
            <a:rPr lang="de-CH" sz="1050" b="0" i="0" strike="noStrike">
              <a:solidFill>
                <a:srgbClr val="000000"/>
              </a:solidFill>
              <a:latin typeface="Arial"/>
              <a:cs typeface="Arial"/>
            </a:rPr>
            <a:t> aufgeführten Gesellschaften. </a:t>
          </a:r>
        </a:p>
        <a:p>
          <a:pPr algn="just" rtl="0">
            <a:defRPr sz="1000"/>
          </a:pPr>
          <a:r>
            <a:rPr lang="de-CH" sz="1050" b="0" i="0" strike="noStrike">
              <a:solidFill>
                <a:sysClr val="windowText" lastClr="000000"/>
              </a:solidFill>
              <a:latin typeface="Arial"/>
              <a:cs typeface="Arial"/>
            </a:rPr>
            <a:t>Eine mögliche Darstellung könnte wie folgt vorgenommen werden:</a:t>
          </a:r>
        </a:p>
        <a:p>
          <a:pPr algn="just" rtl="0">
            <a:defRPr sz="1000"/>
          </a:pPr>
          <a:r>
            <a:rPr lang="de-CH" sz="1050" b="0" i="0" strike="noStrike">
              <a:solidFill>
                <a:sysClr val="windowText" lastClr="000000"/>
              </a:solidFill>
              <a:latin typeface="Arial"/>
              <a:cs typeface="Arial"/>
            </a:rPr>
            <a:t>-Gegenüber Beteiligten (Aktionären) und Organen</a:t>
          </a:r>
        </a:p>
        <a:p>
          <a:pPr algn="just" rtl="0">
            <a:defRPr sz="1000"/>
          </a:pPr>
          <a:r>
            <a:rPr lang="de-CH" sz="1050" b="0" i="0" strike="noStrike">
              <a:solidFill>
                <a:sysClr val="windowText" lastClr="000000"/>
              </a:solidFill>
              <a:latin typeface="Arial"/>
              <a:cs typeface="Arial"/>
            </a:rPr>
            <a:t>-Gegenüber Beteiligungen</a:t>
          </a:r>
        </a:p>
        <a:p>
          <a:pPr algn="just" rtl="0">
            <a:defRPr sz="1000"/>
          </a:pPr>
          <a:r>
            <a:rPr lang="de-CH" sz="1050" b="0" i="0" strike="noStrike">
              <a:solidFill>
                <a:sysClr val="windowText" lastClr="000000"/>
              </a:solidFill>
              <a:latin typeface="Arial"/>
              <a:cs typeface="Arial"/>
            </a:rPr>
            <a:t>-Gegenüber weiteren nahe stehenden Personen</a:t>
          </a:r>
        </a:p>
        <a:p>
          <a:pPr algn="just" rtl="0">
            <a:defRPr sz="1000"/>
          </a:pPr>
          <a:r>
            <a:rPr lang="de-CH" sz="1050" b="0" i="0" strike="noStrike">
              <a:solidFill>
                <a:sysClr val="windowText" lastClr="000000"/>
              </a:solidFill>
              <a:latin typeface="Arial"/>
              <a:cs typeface="Arial"/>
            </a:rPr>
            <a:t>-Gegenüber Dritten</a:t>
          </a:r>
        </a:p>
        <a:p>
          <a:pPr algn="just" rtl="0">
            <a:defRPr sz="1000"/>
          </a:pPr>
          <a:endParaRPr lang="de-CH" sz="1050" b="0" i="0" strike="noStrike">
            <a:solidFill>
              <a:srgbClr val="000000"/>
            </a:solidFill>
            <a:latin typeface="Arial"/>
            <a:cs typeface="Arial"/>
          </a:endParaRPr>
        </a:p>
      </xdr:txBody>
    </xdr:sp>
    <xdr:clientData/>
  </xdr:twoCellAnchor>
  <xdr:twoCellAnchor>
    <xdr:from>
      <xdr:col>0</xdr:col>
      <xdr:colOff>0</xdr:colOff>
      <xdr:row>22</xdr:row>
      <xdr:rowOff>85725</xdr:rowOff>
    </xdr:from>
    <xdr:to>
      <xdr:col>9</xdr:col>
      <xdr:colOff>828675</xdr:colOff>
      <xdr:row>24</xdr:row>
      <xdr:rowOff>133350</xdr:rowOff>
    </xdr:to>
    <xdr:sp macro="" textlink="" fLocksText="0">
      <xdr:nvSpPr>
        <xdr:cNvPr id="1134" name="Text Box 110">
          <a:extLst>
            <a:ext uri="{FF2B5EF4-FFF2-40B4-BE49-F238E27FC236}">
              <a16:creationId xmlns:a16="http://schemas.microsoft.com/office/drawing/2014/main" id="{00000000-0008-0000-0700-00006E040000}"/>
            </a:ext>
          </a:extLst>
        </xdr:cNvPr>
        <xdr:cNvSpPr txBox="1">
          <a:spLocks noChangeArrowheads="1"/>
        </xdr:cNvSpPr>
      </xdr:nvSpPr>
      <xdr:spPr bwMode="auto">
        <a:xfrm>
          <a:off x="0" y="13573125"/>
          <a:ext cx="7172325" cy="38100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Die Wertschriften werden zu</a:t>
          </a:r>
          <a:r>
            <a:rPr lang="de-CH" sz="1050" b="0" i="0" strike="noStrike">
              <a:solidFill>
                <a:srgbClr val="0000FF"/>
              </a:solidFill>
              <a:latin typeface="Arial"/>
              <a:cs typeface="Arial"/>
            </a:rPr>
            <a:t> </a:t>
          </a:r>
          <a:r>
            <a:rPr lang="de-CH" sz="1050" b="0" i="0" strike="noStrike">
              <a:solidFill>
                <a:srgbClr val="000000"/>
              </a:solidFill>
              <a:latin typeface="Arial"/>
              <a:cs typeface="Arial"/>
            </a:rPr>
            <a:t>aktuellen Werten abzüglich allfälliger Wertberichtigungen ausgewiesen.</a:t>
          </a:r>
        </a:p>
        <a:p>
          <a:pPr algn="just" rtl="0">
            <a:defRPr sz="1000"/>
          </a:pPr>
          <a:endParaRPr lang="de-CH" sz="1050" b="0" i="0" strike="noStrike">
            <a:solidFill>
              <a:srgbClr val="000000"/>
            </a:solidFill>
            <a:latin typeface="Arial"/>
            <a:cs typeface="Arial"/>
          </a:endParaRPr>
        </a:p>
        <a:p>
          <a:pPr algn="just" rtl="0">
            <a:defRPr sz="1000"/>
          </a:pPr>
          <a:endParaRPr lang="de-CH" sz="1050" b="0" i="0" strike="noStrike">
            <a:solidFill>
              <a:srgbClr val="000000"/>
            </a:solidFill>
            <a:latin typeface="Arial"/>
            <a:cs typeface="Arial"/>
          </a:endParaRPr>
        </a:p>
        <a:p>
          <a:pPr algn="just" rtl="0">
            <a:defRPr sz="1000"/>
          </a:pPr>
          <a:endParaRPr lang="de-CH" sz="1050" b="0" i="0" strike="noStrike">
            <a:solidFill>
              <a:srgbClr val="000000"/>
            </a:solidFill>
            <a:latin typeface="Arial"/>
            <a:cs typeface="Arial"/>
          </a:endParaRPr>
        </a:p>
        <a:p>
          <a:pPr algn="just" rtl="0">
            <a:defRPr sz="1000"/>
          </a:pPr>
          <a:endParaRPr lang="de-CH" sz="1050" b="0" i="0" strike="noStrike">
            <a:solidFill>
              <a:srgbClr val="000000"/>
            </a:solidFill>
            <a:latin typeface="Arial"/>
            <a:cs typeface="Arial"/>
          </a:endParaRPr>
        </a:p>
        <a:p>
          <a:pPr algn="just" rtl="0">
            <a:defRPr sz="1000"/>
          </a:pPr>
          <a:r>
            <a:rPr lang="de-CH" sz="1050" b="0" i="0" strike="noStrike">
              <a:solidFill>
                <a:srgbClr val="000000"/>
              </a:solidFill>
              <a:latin typeface="Arial"/>
              <a:cs typeface="Arial"/>
            </a:rPr>
            <a:t> zu bilanzieren, wenn der Börsenkurs niedriger ist (Niederstwertprinzip).</a:t>
          </a:r>
        </a:p>
        <a:p>
          <a:pPr algn="just" rtl="0">
            <a:defRPr sz="1000"/>
          </a:pPr>
          <a:endParaRPr lang="de-CH" sz="1050" b="0" i="0" strike="noStrike">
            <a:solidFill>
              <a:srgbClr val="000000"/>
            </a:solidFill>
            <a:latin typeface="Arial"/>
            <a:cs typeface="Arial"/>
          </a:endParaRPr>
        </a:p>
      </xdr:txBody>
    </xdr:sp>
    <xdr:clientData fLocksWithSheet="0"/>
  </xdr:twoCellAnchor>
  <mc:AlternateContent xmlns:mc="http://schemas.openxmlformats.org/markup-compatibility/2006">
    <mc:Choice xmlns:a14="http://schemas.microsoft.com/office/drawing/2010/main" Requires="a14">
      <xdr:twoCellAnchor>
        <xdr:from>
          <xdr:col>0</xdr:col>
          <xdr:colOff>0</xdr:colOff>
          <xdr:row>763</xdr:row>
          <xdr:rowOff>0</xdr:rowOff>
        </xdr:from>
        <xdr:to>
          <xdr:col>0</xdr:col>
          <xdr:colOff>0</xdr:colOff>
          <xdr:row>763</xdr:row>
          <xdr:rowOff>0</xdr:rowOff>
        </xdr:to>
        <xdr:sp macro="" textlink="">
          <xdr:nvSpPr>
            <xdr:cNvPr id="1026" name="Button 2" hidden="1">
              <a:extLst>
                <a:ext uri="{63B3BB69-23CF-44E3-9099-C40C66FF867C}">
                  <a14:compatExt spid="_x0000_s1026"/>
                </a:ext>
                <a:ext uri="{FF2B5EF4-FFF2-40B4-BE49-F238E27FC236}">
                  <a16:creationId xmlns:a16="http://schemas.microsoft.com/office/drawing/2014/main" id="{00000000-0008-0000-07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27432" rIns="0" bIns="27432" anchor="ctr" upright="1"/>
            <a:lstStyle/>
            <a:p>
              <a:pPr algn="l" rtl="0">
                <a:defRPr sz="1000"/>
              </a:pPr>
              <a:r>
                <a:rPr lang="de-CH" sz="1200" b="0" i="0" u="none" strike="noStrike" baseline="0">
                  <a:solidFill>
                    <a:srgbClr val="000000"/>
                  </a:solidFill>
                  <a:latin typeface="Helv"/>
                </a:rPr>
                <a:t>Unter Berücksichtigung von kalkulatorischen Zinsen und Abschreibungen ergeben sich folgende Bereichsrechnungen für die Gemeinschaftsantennenanlage bzw. die Liegen- schaften:</a:t>
              </a: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r>
                <a:rPr lang="de-CH" sz="1200" b="0" i="0" u="none" strike="noStrike" baseline="0">
                  <a:solidFill>
                    <a:srgbClr val="000000"/>
                  </a:solidFill>
                  <a:latin typeface="System"/>
                </a:rPr>
                <a:t>        </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763</xdr:row>
          <xdr:rowOff>0</xdr:rowOff>
        </xdr:from>
        <xdr:to>
          <xdr:col>0</xdr:col>
          <xdr:colOff>0</xdr:colOff>
          <xdr:row>763</xdr:row>
          <xdr:rowOff>0</xdr:rowOff>
        </xdr:to>
        <xdr:sp macro="" textlink="">
          <xdr:nvSpPr>
            <xdr:cNvPr id="1027" name="Button 3" hidden="1">
              <a:extLst>
                <a:ext uri="{63B3BB69-23CF-44E3-9099-C40C66FF867C}">
                  <a14:compatExt spid="_x0000_s1027"/>
                </a:ext>
                <a:ext uri="{FF2B5EF4-FFF2-40B4-BE49-F238E27FC236}">
                  <a16:creationId xmlns:a16="http://schemas.microsoft.com/office/drawing/2014/main" id="{00000000-0008-0000-0700-000003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27432" rIns="0" bIns="27432" anchor="ctr" upright="1"/>
            <a:lstStyle/>
            <a:p>
              <a:pPr algn="l" rtl="0">
                <a:defRPr sz="1000"/>
              </a:pPr>
              <a:r>
                <a:rPr lang="de-CH" sz="1200" b="0" i="0" u="none" strike="noStrike" baseline="0">
                  <a:solidFill>
                    <a:srgbClr val="000000"/>
                  </a:solidFill>
                  <a:latin typeface="Helv"/>
                </a:rPr>
                <a:t>Der kalkulatorische Zins berechnet sich auf Basis des betriebsnotwendigen Kapitals für die einezelnen Bereiche zum Satz von 5,0 % p.a.. Die kalkulatorischen Abschreibungen wurden linear vom Anschaffungswert gerechnet unter Annahme einer Nutzungsdauer von 10 Jahren für die Gemeinschaftsantennenanlage, 40 Jahren für das Werkgebäude und 50 Jahren für das Einfamilienhaus.</a:t>
              </a: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614</xdr:row>
          <xdr:rowOff>161925</xdr:rowOff>
        </xdr:from>
        <xdr:to>
          <xdr:col>8</xdr:col>
          <xdr:colOff>895350</xdr:colOff>
          <xdr:row>630</xdr:row>
          <xdr:rowOff>28575</xdr:rowOff>
        </xdr:to>
        <xdr:sp macro="" textlink="">
          <xdr:nvSpPr>
            <xdr:cNvPr id="1296" name="Object 272" hidden="1">
              <a:extLst>
                <a:ext uri="{63B3BB69-23CF-44E3-9099-C40C66FF867C}">
                  <a14:compatExt spid="_x0000_s1296"/>
                </a:ext>
                <a:ext uri="{FF2B5EF4-FFF2-40B4-BE49-F238E27FC236}">
                  <a16:creationId xmlns:a16="http://schemas.microsoft.com/office/drawing/2014/main" id="{00000000-0008-0000-0700-00001005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643</xdr:row>
          <xdr:rowOff>0</xdr:rowOff>
        </xdr:from>
        <xdr:to>
          <xdr:col>8</xdr:col>
          <xdr:colOff>533400</xdr:colOff>
          <xdr:row>653</xdr:row>
          <xdr:rowOff>95250</xdr:rowOff>
        </xdr:to>
        <xdr:sp macro="" textlink="">
          <xdr:nvSpPr>
            <xdr:cNvPr id="1297" name="Object 273" hidden="1">
              <a:extLst>
                <a:ext uri="{63B3BB69-23CF-44E3-9099-C40C66FF867C}">
                  <a14:compatExt spid="_x0000_s1297"/>
                </a:ext>
                <a:ext uri="{FF2B5EF4-FFF2-40B4-BE49-F238E27FC236}">
                  <a16:creationId xmlns:a16="http://schemas.microsoft.com/office/drawing/2014/main" id="{00000000-0008-0000-0700-00001105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1</xdr:col>
      <xdr:colOff>0</xdr:colOff>
      <xdr:row>286</xdr:row>
      <xdr:rowOff>0</xdr:rowOff>
    </xdr:from>
    <xdr:to>
      <xdr:col>9</xdr:col>
      <xdr:colOff>800100</xdr:colOff>
      <xdr:row>288</xdr:row>
      <xdr:rowOff>0</xdr:rowOff>
    </xdr:to>
    <xdr:sp macro="" textlink="">
      <xdr:nvSpPr>
        <xdr:cNvPr id="31" name="Text Box 88">
          <a:extLst>
            <a:ext uri="{FF2B5EF4-FFF2-40B4-BE49-F238E27FC236}">
              <a16:creationId xmlns:a16="http://schemas.microsoft.com/office/drawing/2014/main" id="{00000000-0008-0000-0700-00001F000000}"/>
            </a:ext>
          </a:extLst>
        </xdr:cNvPr>
        <xdr:cNvSpPr txBox="1">
          <a:spLocks noChangeArrowheads="1"/>
        </xdr:cNvSpPr>
      </xdr:nvSpPr>
      <xdr:spPr bwMode="auto">
        <a:xfrm>
          <a:off x="238125" y="81238725"/>
          <a:ext cx="6905625" cy="34290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1" strike="noStrike">
              <a:solidFill>
                <a:srgbClr val="000000"/>
              </a:solidFill>
              <a:latin typeface="Arial"/>
              <a:cs typeface="Arial"/>
            </a:rPr>
            <a:t>Kommentar</a:t>
          </a:r>
        </a:p>
      </xdr:txBody>
    </xdr:sp>
    <xdr:clientData/>
  </xdr:twoCellAnchor>
  <xdr:twoCellAnchor>
    <xdr:from>
      <xdr:col>0</xdr:col>
      <xdr:colOff>38100</xdr:colOff>
      <xdr:row>142</xdr:row>
      <xdr:rowOff>152400</xdr:rowOff>
    </xdr:from>
    <xdr:to>
      <xdr:col>10</xdr:col>
      <xdr:colOff>66675</xdr:colOff>
      <xdr:row>148</xdr:row>
      <xdr:rowOff>47625</xdr:rowOff>
    </xdr:to>
    <xdr:sp macro="" textlink="">
      <xdr:nvSpPr>
        <xdr:cNvPr id="30" name="Text Box 104">
          <a:extLst>
            <a:ext uri="{FF2B5EF4-FFF2-40B4-BE49-F238E27FC236}">
              <a16:creationId xmlns:a16="http://schemas.microsoft.com/office/drawing/2014/main" id="{00000000-0008-0000-0700-00001E000000}"/>
            </a:ext>
          </a:extLst>
        </xdr:cNvPr>
        <xdr:cNvSpPr txBox="1">
          <a:spLocks noChangeArrowheads="1"/>
        </xdr:cNvSpPr>
      </xdr:nvSpPr>
      <xdr:spPr bwMode="auto">
        <a:xfrm>
          <a:off x="38100" y="26612850"/>
          <a:ext cx="7962900" cy="866775"/>
        </a:xfrm>
        <a:prstGeom prst="rect">
          <a:avLst/>
        </a:prstGeom>
        <a:noFill/>
        <a:ln w="9525">
          <a:noFill/>
          <a:miter lim="800000"/>
          <a:headEnd/>
          <a:tailEnd/>
        </a:ln>
      </xdr:spPr>
      <xdr:txBody>
        <a:bodyPr vertOverflow="clip" wrap="square" lIns="27432" tIns="22860" rIns="27432" bIns="0" anchor="t" upright="1"/>
        <a:lstStyle/>
        <a:p>
          <a:pPr algn="just" rtl="0">
            <a:defRPr sz="1000"/>
          </a:pPr>
          <a:r>
            <a:rPr lang="de-CH" sz="1050" b="0" i="0" strike="noStrike">
              <a:solidFill>
                <a:sysClr val="windowText" lastClr="000000"/>
              </a:solidFill>
              <a:latin typeface="Arial"/>
              <a:cs typeface="Arial"/>
            </a:rPr>
            <a:t>Zuwendugen der öffentlichen Hand werden berücksichtigt, wenn eine</a:t>
          </a:r>
          <a:r>
            <a:rPr lang="de-CH" sz="1050" b="0" i="0" strike="noStrike" baseline="0">
              <a:solidFill>
                <a:sysClr val="windowText" lastClr="000000"/>
              </a:solidFill>
              <a:latin typeface="Arial"/>
              <a:cs typeface="Arial"/>
            </a:rPr>
            <a:t> angemessene Sicherheit darüber besteht, dass die Gesellschaft die damit verbundenen Bedingungen erfüllt und ihr Wert verlässlich schätzbar ist. Vermögenswertbezogene Zuwendungen werden mit dem entsprechenden Vermögenswert verrechnet. Nicht-monetäre vermögenswertbezogene Zuwendungen werden bei Zugang zu aktuellen Werten bewertet. Erfolgsbezogene Zuwendungen der öffentlichen Hand werden planmässig ertragswirksam im Verlauf der Perioden erfasst, in denen die Gesellschaft die entsprechenden Aufwendungen erfasst.</a:t>
          </a:r>
          <a:endParaRPr lang="de-CH" sz="1050" b="0" i="0" strike="noStrike">
            <a:solidFill>
              <a:sysClr val="windowText" lastClr="000000"/>
            </a:solidFill>
            <a:latin typeface="Arial"/>
            <a:cs typeface="Arial"/>
          </a:endParaRPr>
        </a:p>
        <a:p>
          <a:pPr algn="just" rtl="0">
            <a:defRPr sz="1000"/>
          </a:pPr>
          <a:endParaRPr lang="de-CH" sz="1050" b="0" i="0" strike="noStrike">
            <a:solidFill>
              <a:srgbClr val="000000"/>
            </a:solidFill>
            <a:latin typeface="Arial"/>
            <a:cs typeface="Arial"/>
          </a:endParaRPr>
        </a:p>
        <a:p>
          <a:pPr algn="just" rtl="0">
            <a:defRPr sz="1000"/>
          </a:pPr>
          <a:endParaRPr lang="de-CH" sz="1050" b="0" i="0" strike="noStrike">
            <a:solidFill>
              <a:srgbClr val="000000"/>
            </a:solidFill>
            <a:latin typeface="Arial"/>
            <a:cs typeface="Arial"/>
          </a:endParaRPr>
        </a:p>
        <a:p>
          <a:pPr algn="just" rtl="0">
            <a:defRPr sz="1000"/>
          </a:pPr>
          <a:endParaRPr lang="de-CH" sz="1050" b="0" i="0" strike="noStrike">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17</xdr:row>
      <xdr:rowOff>0</xdr:rowOff>
    </xdr:from>
    <xdr:to>
      <xdr:col>0</xdr:col>
      <xdr:colOff>9525</xdr:colOff>
      <xdr:row>17</xdr:row>
      <xdr:rowOff>0</xdr:rowOff>
    </xdr:to>
    <xdr:sp macro="" textlink="">
      <xdr:nvSpPr>
        <xdr:cNvPr id="2049" name="Text 1">
          <a:extLst>
            <a:ext uri="{FF2B5EF4-FFF2-40B4-BE49-F238E27FC236}">
              <a16:creationId xmlns:a16="http://schemas.microsoft.com/office/drawing/2014/main" id="{00000000-0008-0000-0800-000001080000}"/>
            </a:ext>
          </a:extLst>
        </xdr:cNvPr>
        <xdr:cNvSpPr txBox="1">
          <a:spLocks noChangeArrowheads="1"/>
        </xdr:cNvSpPr>
      </xdr:nvSpPr>
      <xdr:spPr bwMode="auto">
        <a:xfrm>
          <a:off x="0" y="3371850"/>
          <a:ext cx="9525" cy="0"/>
        </a:xfrm>
        <a:prstGeom prst="rect">
          <a:avLst/>
        </a:prstGeom>
        <a:solidFill>
          <a:srgbClr val="FFFFFF"/>
        </a:solidFill>
        <a:ln w="1">
          <a:noFill/>
          <a:miter lim="800000"/>
          <a:headEnd/>
          <a:tailEnd/>
        </a:ln>
      </xdr:spPr>
      <xdr:txBody>
        <a:bodyPr vertOverflow="clip" wrap="square" lIns="36576" tIns="22860" rIns="0" bIns="0" anchor="t" upright="1"/>
        <a:lstStyle/>
        <a:p>
          <a:pPr algn="l" rtl="0">
            <a:defRPr sz="1000"/>
          </a:pPr>
          <a:r>
            <a:rPr lang="de-CH" sz="1200" b="0" i="0" strike="noStrike">
              <a:solidFill>
                <a:srgbClr val="000000"/>
              </a:solidFill>
              <a:latin typeface="Geneva"/>
            </a:rPr>
            <a:t>Bei den</a:t>
          </a:r>
          <a:r>
            <a:rPr lang="de-CH" sz="1200" b="1" i="0" strike="noStrike">
              <a:solidFill>
                <a:srgbClr val="000000"/>
              </a:solidFill>
              <a:latin typeface="Geneva"/>
            </a:rPr>
            <a:t> Arbeiten für eigene Rechnung</a:t>
          </a:r>
          <a:r>
            <a:rPr lang="de-CH" sz="1200" b="0" i="0" strike="noStrike">
              <a:solidFill>
                <a:srgbClr val="000000"/>
              </a:solidFill>
              <a:latin typeface="Geneva"/>
            </a:rPr>
            <a:t> handelt es sich um den Bruttoertrag aus Material und Arbeitsleistungen der Monteure zum Verrechnungs-Stundensatz. Die Belastung erfolgte teils auf die Anlagekonten, teis auf die Positionen "unterhalt und Reparaturen" und Verschiedener Aufwand".</a:t>
          </a:r>
        </a:p>
        <a:p>
          <a:pPr algn="l" rtl="0">
            <a:defRPr sz="1000"/>
          </a:pPr>
          <a:endParaRPr lang="de-CH" sz="1200" b="0" i="0" strike="noStrike">
            <a:solidFill>
              <a:srgbClr val="000000"/>
            </a:solidFill>
            <a:latin typeface="Geneva"/>
          </a:endParaRPr>
        </a:p>
        <a:p>
          <a:pPr algn="l" rtl="0">
            <a:defRPr sz="1000"/>
          </a:pPr>
          <a:r>
            <a:rPr lang="de-CH" sz="1200" b="0" i="0" strike="noStrike">
              <a:solidFill>
                <a:srgbClr val="000000"/>
              </a:solidFill>
              <a:latin typeface="Geneva"/>
            </a:rPr>
            <a:t>Laut den erhaltenen Erklärungen erfolgte die Erfassung der der </a:t>
          </a:r>
          <a:r>
            <a:rPr lang="de-CH" sz="1200" b="1" i="0" strike="noStrike">
              <a:solidFill>
                <a:srgbClr val="000000"/>
              </a:solidFill>
              <a:latin typeface="Geneva"/>
            </a:rPr>
            <a:t>Arbeiten für Dritte</a:t>
          </a:r>
          <a:r>
            <a:rPr lang="de-CH" sz="1200" b="0" i="0" strike="noStrike">
              <a:solidFill>
                <a:srgbClr val="000000"/>
              </a:solidFill>
              <a:latin typeface="Geneva"/>
            </a:rPr>
            <a:t> anhand von Monteurrapporten festgestellten Arbeiten und Material für Dritte vollständig.</a:t>
          </a:r>
        </a:p>
        <a:p>
          <a:pPr algn="l" rtl="0">
            <a:defRPr sz="1000"/>
          </a:pPr>
          <a:endParaRPr lang="de-CH" sz="1200" b="0" i="0" strike="noStrike">
            <a:solidFill>
              <a:srgbClr val="000000"/>
            </a:solidFill>
            <a:latin typeface="Geneva"/>
          </a:endParaRPr>
        </a:p>
        <a:p>
          <a:pPr algn="l" rtl="0">
            <a:defRPr sz="1000"/>
          </a:pPr>
          <a:r>
            <a:rPr lang="de-CH" sz="1200" b="0" i="0" strike="noStrike">
              <a:solidFill>
                <a:srgbClr val="000000"/>
              </a:solidFill>
              <a:latin typeface="Geneva"/>
            </a:rPr>
            <a:t>Die </a:t>
          </a:r>
          <a:r>
            <a:rPr lang="de-CH" sz="1200" b="1" i="0" strike="noStrike">
              <a:solidFill>
                <a:srgbClr val="000000"/>
              </a:solidFill>
              <a:latin typeface="Geneva"/>
            </a:rPr>
            <a:t>Baubeiträge an öffentliche Beleuchtung</a:t>
          </a:r>
          <a:r>
            <a:rPr lang="de-CH" sz="1200" b="0" i="0" strike="noStrike">
              <a:solidFill>
                <a:srgbClr val="000000"/>
              </a:solidFill>
              <a:latin typeface="Geneva"/>
            </a:rPr>
            <a:t> betreffen Beiträge für Strassenbeleuchtung von Gemeinde und Kanton.</a:t>
          </a:r>
        </a:p>
        <a:p>
          <a:pPr algn="l" rtl="0">
            <a:defRPr sz="1000"/>
          </a:pPr>
          <a:endParaRPr lang="de-CH" sz="1200" b="0" i="0" strike="noStrike">
            <a:solidFill>
              <a:srgbClr val="000000"/>
            </a:solidFill>
            <a:latin typeface="Geneva"/>
          </a:endParaRPr>
        </a:p>
        <a:p>
          <a:pPr algn="l" rtl="0">
            <a:defRPr sz="1000"/>
          </a:pPr>
          <a:r>
            <a:rPr lang="de-CH" sz="1200" b="0" i="0" strike="noStrike">
              <a:solidFill>
                <a:srgbClr val="000000"/>
              </a:solidFill>
              <a:latin typeface="Geneva"/>
            </a:rPr>
            <a:t>Bei den </a:t>
          </a:r>
          <a:r>
            <a:rPr lang="de-CH" sz="1200" b="1" i="0" strike="noStrike">
              <a:solidFill>
                <a:srgbClr val="000000"/>
              </a:solidFill>
              <a:latin typeface="Geneva"/>
            </a:rPr>
            <a:t>Baubeiträge Hoch- und Niederspannung</a:t>
          </a:r>
          <a:r>
            <a:rPr lang="de-CH" sz="1200" b="0" i="0" strike="noStrike">
              <a:solidFill>
                <a:srgbClr val="000000"/>
              </a:solidFill>
              <a:latin typeface="Geneva"/>
            </a:rPr>
            <a:t> handelt es sich um die Anschlussbeiträge (effektive Kosten) und die Netzbeiträge (Pauschale) für die in 1991/92 abgerechneten und fakturierten Hausanschlüsse.</a:t>
          </a:r>
          <a:endParaRPr lang="de-CH" sz="1000" b="0" i="0" strike="noStrike">
            <a:solidFill>
              <a:srgbClr val="000000"/>
            </a:solidFill>
            <a:latin typeface="Geneva"/>
          </a:endParaRPr>
        </a:p>
        <a:p>
          <a:pPr algn="l" rtl="0">
            <a:defRPr sz="1000"/>
          </a:pPr>
          <a:r>
            <a:rPr lang="de-CH" sz="1000" b="0" i="0" strike="noStrike">
              <a:solidFill>
                <a:srgbClr val="000000"/>
              </a:solidFill>
              <a:latin typeface="Geneva"/>
            </a:rPr>
            <a:t> </a:t>
          </a:r>
        </a:p>
      </xdr:txBody>
    </xdr:sp>
    <xdr:clientData/>
  </xdr:twoCellAnchor>
  <xdr:twoCellAnchor>
    <xdr:from>
      <xdr:col>0</xdr:col>
      <xdr:colOff>0</xdr:colOff>
      <xdr:row>17</xdr:row>
      <xdr:rowOff>0</xdr:rowOff>
    </xdr:from>
    <xdr:to>
      <xdr:col>0</xdr:col>
      <xdr:colOff>0</xdr:colOff>
      <xdr:row>17</xdr:row>
      <xdr:rowOff>0</xdr:rowOff>
    </xdr:to>
    <xdr:sp macro="" textlink="">
      <xdr:nvSpPr>
        <xdr:cNvPr id="2052" name="Text 5">
          <a:extLst>
            <a:ext uri="{FF2B5EF4-FFF2-40B4-BE49-F238E27FC236}">
              <a16:creationId xmlns:a16="http://schemas.microsoft.com/office/drawing/2014/main" id="{00000000-0008-0000-0800-000004080000}"/>
            </a:ext>
          </a:extLst>
        </xdr:cNvPr>
        <xdr:cNvSpPr txBox="1">
          <a:spLocks noChangeArrowheads="1"/>
        </xdr:cNvSpPr>
      </xdr:nvSpPr>
      <xdr:spPr bwMode="auto">
        <a:xfrm>
          <a:off x="0" y="337185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CH" sz="1000" b="0" i="0" strike="noStrike">
              <a:solidFill>
                <a:srgbClr val="000000"/>
              </a:solidFill>
              <a:latin typeface="Geneva"/>
            </a:rPr>
            <a:t>Unter Berücksichtigung von kalkulatorischen Zinsen und Abschreibungen ergeben sich folgende Bereichsrechnungen für die Gemeinschaftsantennenanlage bzw. die Liegen- schaften:</a:t>
          </a:r>
        </a:p>
      </xdr:txBody>
    </xdr:sp>
    <xdr:clientData/>
  </xdr:twoCellAnchor>
  <xdr:twoCellAnchor>
    <xdr:from>
      <xdr:col>0</xdr:col>
      <xdr:colOff>0</xdr:colOff>
      <xdr:row>17</xdr:row>
      <xdr:rowOff>0</xdr:rowOff>
    </xdr:from>
    <xdr:to>
      <xdr:col>0</xdr:col>
      <xdr:colOff>0</xdr:colOff>
      <xdr:row>17</xdr:row>
      <xdr:rowOff>0</xdr:rowOff>
    </xdr:to>
    <xdr:sp macro="" textlink="">
      <xdr:nvSpPr>
        <xdr:cNvPr id="2053" name="Text 6">
          <a:extLst>
            <a:ext uri="{FF2B5EF4-FFF2-40B4-BE49-F238E27FC236}">
              <a16:creationId xmlns:a16="http://schemas.microsoft.com/office/drawing/2014/main" id="{00000000-0008-0000-0800-000005080000}"/>
            </a:ext>
          </a:extLst>
        </xdr:cNvPr>
        <xdr:cNvSpPr txBox="1">
          <a:spLocks noChangeArrowheads="1"/>
        </xdr:cNvSpPr>
      </xdr:nvSpPr>
      <xdr:spPr bwMode="auto">
        <a:xfrm>
          <a:off x="0" y="3371850"/>
          <a:ext cx="0" cy="0"/>
        </a:xfrm>
        <a:prstGeom prst="rect">
          <a:avLst/>
        </a:prstGeom>
        <a:solidFill>
          <a:srgbClr val="FFFFFF"/>
        </a:solidFill>
        <a:ln w="1">
          <a:noFill/>
          <a:miter lim="800000"/>
          <a:headEnd/>
          <a:tailEnd/>
        </a:ln>
      </xdr:spPr>
      <xdr:txBody>
        <a:bodyPr vertOverflow="clip" wrap="square" lIns="36576" tIns="22860" rIns="0" bIns="0" anchor="t" upright="1"/>
        <a:lstStyle/>
        <a:p>
          <a:pPr algn="l" rtl="0">
            <a:defRPr sz="1000"/>
          </a:pPr>
          <a:r>
            <a:rPr lang="de-CH" sz="1200" b="0" i="0" strike="noStrike">
              <a:solidFill>
                <a:srgbClr val="000000"/>
              </a:solidFill>
              <a:latin typeface="Geneva"/>
            </a:rPr>
            <a:t>Unter Berücksichtigung von kalkulatorischen Zinsen und Abschreibungen ergeben sich folgende Bereichsrechnungen für die Gemeinschaftsantennenanlage bzw. die Liegenschaften:</a:t>
          </a:r>
        </a:p>
      </xdr:txBody>
    </xdr:sp>
    <xdr:clientData/>
  </xdr:twoCellAnchor>
  <xdr:twoCellAnchor>
    <xdr:from>
      <xdr:col>0</xdr:col>
      <xdr:colOff>0</xdr:colOff>
      <xdr:row>17</xdr:row>
      <xdr:rowOff>0</xdr:rowOff>
    </xdr:from>
    <xdr:to>
      <xdr:col>0</xdr:col>
      <xdr:colOff>0</xdr:colOff>
      <xdr:row>17</xdr:row>
      <xdr:rowOff>0</xdr:rowOff>
    </xdr:to>
    <xdr:sp macro="" textlink="">
      <xdr:nvSpPr>
        <xdr:cNvPr id="2054" name="Text 7">
          <a:extLst>
            <a:ext uri="{FF2B5EF4-FFF2-40B4-BE49-F238E27FC236}">
              <a16:creationId xmlns:a16="http://schemas.microsoft.com/office/drawing/2014/main" id="{00000000-0008-0000-0800-000006080000}"/>
            </a:ext>
          </a:extLst>
        </xdr:cNvPr>
        <xdr:cNvSpPr txBox="1">
          <a:spLocks noChangeArrowheads="1"/>
        </xdr:cNvSpPr>
      </xdr:nvSpPr>
      <xdr:spPr bwMode="auto">
        <a:xfrm>
          <a:off x="0" y="3371850"/>
          <a:ext cx="0" cy="0"/>
        </a:xfrm>
        <a:prstGeom prst="rect">
          <a:avLst/>
        </a:prstGeom>
        <a:solidFill>
          <a:srgbClr val="FFFFFF"/>
        </a:solidFill>
        <a:ln w="1">
          <a:noFill/>
          <a:miter lim="800000"/>
          <a:headEnd/>
          <a:tailEnd/>
        </a:ln>
      </xdr:spPr>
      <xdr:txBody>
        <a:bodyPr vertOverflow="clip" wrap="square" lIns="36576" tIns="22860" rIns="0" bIns="0" anchor="t" upright="1"/>
        <a:lstStyle/>
        <a:p>
          <a:pPr algn="l" rtl="0">
            <a:defRPr sz="1000"/>
          </a:pPr>
          <a:r>
            <a:rPr lang="de-CH" sz="1200" b="0" i="0" strike="noStrike">
              <a:solidFill>
                <a:srgbClr val="000000"/>
              </a:solidFill>
              <a:latin typeface="Geneva"/>
            </a:rPr>
            <a:t>Der kalkulatorische Zins berechnet sich auf Basis des anteiligen Fremdkapitals für die einzelnen Bereiche zum Satz von 7,0 % p.a.. Die kalkulatorischen Abschreibungen wurden linear vom Anschaffungswert gerechnet unter Annahme einer Nutzungsdauer von 10 Jahren für die Gemeinschafsantennenanlage, 40 Jahren für das Werkgebäude und 50 Jahren für das Einfamilienhaus.</a:t>
          </a:r>
        </a:p>
      </xdr:txBody>
    </xdr:sp>
    <xdr:clientData/>
  </xdr:twoCellAnchor>
  <xdr:twoCellAnchor>
    <xdr:from>
      <xdr:col>0</xdr:col>
      <xdr:colOff>0</xdr:colOff>
      <xdr:row>17</xdr:row>
      <xdr:rowOff>0</xdr:rowOff>
    </xdr:from>
    <xdr:to>
      <xdr:col>0</xdr:col>
      <xdr:colOff>0</xdr:colOff>
      <xdr:row>17</xdr:row>
      <xdr:rowOff>0</xdr:rowOff>
    </xdr:to>
    <xdr:sp macro="" textlink="">
      <xdr:nvSpPr>
        <xdr:cNvPr id="2055" name="Text 8">
          <a:extLst>
            <a:ext uri="{FF2B5EF4-FFF2-40B4-BE49-F238E27FC236}">
              <a16:creationId xmlns:a16="http://schemas.microsoft.com/office/drawing/2014/main" id="{00000000-0008-0000-0800-000007080000}"/>
            </a:ext>
          </a:extLst>
        </xdr:cNvPr>
        <xdr:cNvSpPr txBox="1">
          <a:spLocks noChangeArrowheads="1"/>
        </xdr:cNvSpPr>
      </xdr:nvSpPr>
      <xdr:spPr bwMode="auto">
        <a:xfrm>
          <a:off x="0" y="3371850"/>
          <a:ext cx="0" cy="0"/>
        </a:xfrm>
        <a:prstGeom prst="rect">
          <a:avLst/>
        </a:prstGeom>
        <a:solidFill>
          <a:srgbClr val="FFFFFF"/>
        </a:solidFill>
        <a:ln w="1">
          <a:noFill/>
          <a:miter lim="800000"/>
          <a:headEnd/>
          <a:tailEnd/>
        </a:ln>
      </xdr:spPr>
      <xdr:txBody>
        <a:bodyPr vertOverflow="clip" wrap="square" lIns="36576" tIns="22860" rIns="0" bIns="0" anchor="t" upright="1"/>
        <a:lstStyle/>
        <a:p>
          <a:pPr algn="l" rtl="0">
            <a:defRPr sz="1000"/>
          </a:pPr>
          <a:r>
            <a:rPr lang="de-CH" sz="1200" b="0" i="0" strike="noStrike">
              <a:solidFill>
                <a:srgbClr val="000000"/>
              </a:solidFill>
              <a:latin typeface="Geneva"/>
            </a:rPr>
            <a:t>Die Energiekosten nahmen gegenüber dem Vorjahr um TFr. 241 oder 8,4 % zu (Vorjahr Zuhnahme 4,1 %).</a:t>
          </a:r>
        </a:p>
      </xdr:txBody>
    </xdr:sp>
    <xdr:clientData/>
  </xdr:twoCellAnchor>
  <xdr:twoCellAnchor>
    <xdr:from>
      <xdr:col>0</xdr:col>
      <xdr:colOff>0</xdr:colOff>
      <xdr:row>17</xdr:row>
      <xdr:rowOff>0</xdr:rowOff>
    </xdr:from>
    <xdr:to>
      <xdr:col>0</xdr:col>
      <xdr:colOff>0</xdr:colOff>
      <xdr:row>17</xdr:row>
      <xdr:rowOff>0</xdr:rowOff>
    </xdr:to>
    <xdr:sp macro="" textlink="">
      <xdr:nvSpPr>
        <xdr:cNvPr id="2056" name="Text 9">
          <a:extLst>
            <a:ext uri="{FF2B5EF4-FFF2-40B4-BE49-F238E27FC236}">
              <a16:creationId xmlns:a16="http://schemas.microsoft.com/office/drawing/2014/main" id="{00000000-0008-0000-0800-000008080000}"/>
            </a:ext>
          </a:extLst>
        </xdr:cNvPr>
        <xdr:cNvSpPr txBox="1">
          <a:spLocks noChangeArrowheads="1"/>
        </xdr:cNvSpPr>
      </xdr:nvSpPr>
      <xdr:spPr bwMode="auto">
        <a:xfrm>
          <a:off x="0" y="3371850"/>
          <a:ext cx="0" cy="0"/>
        </a:xfrm>
        <a:prstGeom prst="rect">
          <a:avLst/>
        </a:prstGeom>
        <a:solidFill>
          <a:srgbClr val="FFFFFF"/>
        </a:solidFill>
        <a:ln w="1">
          <a:noFill/>
          <a:miter lim="800000"/>
          <a:headEnd/>
          <a:tailEnd/>
        </a:ln>
      </xdr:spPr>
      <xdr:txBody>
        <a:bodyPr vertOverflow="clip" wrap="square" lIns="36576" tIns="22860" rIns="0" bIns="0" anchor="t" upright="1"/>
        <a:lstStyle/>
        <a:p>
          <a:pPr algn="l" rtl="0">
            <a:defRPr sz="1000"/>
          </a:pPr>
          <a:r>
            <a:rPr lang="de-CH" sz="1200" b="0" i="0" strike="noStrike">
              <a:solidFill>
                <a:srgbClr val="000000"/>
              </a:solidFill>
              <a:latin typeface="Geneva"/>
            </a:rPr>
            <a:t>Der durchschnittliche Personalbestand vom Betriebs- und Verwaltungspersonal blieb gegenüber dem Vorjahr unverändert.</a:t>
          </a:r>
        </a:p>
      </xdr:txBody>
    </xdr:sp>
    <xdr:clientData/>
  </xdr:twoCellAnchor>
  <xdr:twoCellAnchor>
    <xdr:from>
      <xdr:col>0</xdr:col>
      <xdr:colOff>0</xdr:colOff>
      <xdr:row>17</xdr:row>
      <xdr:rowOff>0</xdr:rowOff>
    </xdr:from>
    <xdr:to>
      <xdr:col>0</xdr:col>
      <xdr:colOff>0</xdr:colOff>
      <xdr:row>17</xdr:row>
      <xdr:rowOff>0</xdr:rowOff>
    </xdr:to>
    <xdr:sp macro="" textlink="">
      <xdr:nvSpPr>
        <xdr:cNvPr id="2057" name="Text 11">
          <a:extLst>
            <a:ext uri="{FF2B5EF4-FFF2-40B4-BE49-F238E27FC236}">
              <a16:creationId xmlns:a16="http://schemas.microsoft.com/office/drawing/2014/main" id="{00000000-0008-0000-0800-000009080000}"/>
            </a:ext>
          </a:extLst>
        </xdr:cNvPr>
        <xdr:cNvSpPr txBox="1">
          <a:spLocks noChangeArrowheads="1"/>
        </xdr:cNvSpPr>
      </xdr:nvSpPr>
      <xdr:spPr bwMode="auto">
        <a:xfrm>
          <a:off x="0" y="3371850"/>
          <a:ext cx="0" cy="0"/>
        </a:xfrm>
        <a:prstGeom prst="rect">
          <a:avLst/>
        </a:prstGeom>
        <a:solidFill>
          <a:srgbClr val="FFFFFF"/>
        </a:solidFill>
        <a:ln w="1">
          <a:noFill/>
          <a:miter lim="800000"/>
          <a:headEnd/>
          <a:tailEnd/>
        </a:ln>
      </xdr:spPr>
      <xdr:txBody>
        <a:bodyPr vertOverflow="clip" wrap="square" lIns="27432" tIns="22860" rIns="27432" bIns="0" anchor="t" upright="1"/>
        <a:lstStyle/>
        <a:p>
          <a:pPr algn="ctr" rtl="0">
            <a:defRPr sz="1000"/>
          </a:pPr>
          <a:r>
            <a:rPr lang="de-CH" sz="1000" b="0" i="0" strike="noStrike">
              <a:solidFill>
                <a:srgbClr val="000000"/>
              </a:solidFill>
              <a:latin typeface="Geneva"/>
            </a:rPr>
            <a:t>_______________________________</a:t>
          </a:r>
        </a:p>
      </xdr:txBody>
    </xdr:sp>
    <xdr:clientData/>
  </xdr:twoCellAnchor>
  <xdr:twoCellAnchor>
    <xdr:from>
      <xdr:col>0</xdr:col>
      <xdr:colOff>0</xdr:colOff>
      <xdr:row>17</xdr:row>
      <xdr:rowOff>0</xdr:rowOff>
    </xdr:from>
    <xdr:to>
      <xdr:col>0</xdr:col>
      <xdr:colOff>0</xdr:colOff>
      <xdr:row>17</xdr:row>
      <xdr:rowOff>0</xdr:rowOff>
    </xdr:to>
    <xdr:sp macro="" textlink="">
      <xdr:nvSpPr>
        <xdr:cNvPr id="2058" name="Text 12">
          <a:extLst>
            <a:ext uri="{FF2B5EF4-FFF2-40B4-BE49-F238E27FC236}">
              <a16:creationId xmlns:a16="http://schemas.microsoft.com/office/drawing/2014/main" id="{00000000-0008-0000-0800-00000A080000}"/>
            </a:ext>
          </a:extLst>
        </xdr:cNvPr>
        <xdr:cNvSpPr txBox="1">
          <a:spLocks noChangeArrowheads="1"/>
        </xdr:cNvSpPr>
      </xdr:nvSpPr>
      <xdr:spPr bwMode="auto">
        <a:xfrm>
          <a:off x="0" y="3371850"/>
          <a:ext cx="0" cy="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de-CH" sz="1000" b="0" i="0" strike="noStrike">
              <a:solidFill>
                <a:srgbClr val="000000"/>
              </a:solidFill>
              <a:latin typeface="Geneva"/>
            </a:rPr>
            <a:t>Wir erstatten diesen Bericht nach bestem Wissen aufgrund der uns zur Verfügung gestellten Unterlagen, der uns bereitwillig erteilten Auskünfte und der durchgeführten Prüfungen.</a:t>
          </a:r>
        </a:p>
        <a:p>
          <a:pPr algn="l" rtl="0">
            <a:defRPr sz="1000"/>
          </a:pPr>
          <a:endParaRPr lang="de-CH" sz="1000" b="0" i="0" strike="noStrike">
            <a:solidFill>
              <a:srgbClr val="000000"/>
            </a:solidFill>
            <a:latin typeface="Geneva"/>
          </a:endParaRPr>
        </a:p>
        <a:p>
          <a:pPr algn="l" rtl="0">
            <a:defRPr sz="1000"/>
          </a:pPr>
          <a:endParaRPr lang="de-CH" sz="1000" b="0" i="0" strike="noStrike">
            <a:solidFill>
              <a:srgbClr val="000000"/>
            </a:solidFill>
            <a:latin typeface="Geneva"/>
          </a:endParaRPr>
        </a:p>
        <a:p>
          <a:pPr algn="l" rtl="0">
            <a:defRPr sz="1000"/>
          </a:pPr>
          <a:endParaRPr lang="de-CH" sz="1000" b="0" i="0" strike="noStrike">
            <a:solidFill>
              <a:srgbClr val="000000"/>
            </a:solidFill>
            <a:latin typeface="Geneva"/>
          </a:endParaRPr>
        </a:p>
        <a:p>
          <a:pPr algn="l" rtl="0">
            <a:defRPr sz="1000"/>
          </a:pPr>
          <a:r>
            <a:rPr lang="de-CH" sz="1000" b="0" i="0" strike="noStrike">
              <a:solidFill>
                <a:srgbClr val="000000"/>
              </a:solidFill>
              <a:latin typeface="Geneva"/>
            </a:rPr>
            <a:t>KPMG Fides Peat</a:t>
          </a:r>
        </a:p>
        <a:p>
          <a:pPr algn="l" rtl="0">
            <a:defRPr sz="1000"/>
          </a:pPr>
          <a:endParaRPr lang="de-CH" sz="1000" b="0" i="0" strike="noStrike">
            <a:solidFill>
              <a:srgbClr val="000000"/>
            </a:solidFill>
            <a:latin typeface="Geneva"/>
          </a:endParaRPr>
        </a:p>
        <a:p>
          <a:pPr algn="l" rtl="0">
            <a:defRPr sz="1000"/>
          </a:pPr>
          <a:endParaRPr lang="de-CH" sz="1000" b="0" i="0" strike="noStrike">
            <a:solidFill>
              <a:srgbClr val="000000"/>
            </a:solidFill>
            <a:latin typeface="Geneva"/>
          </a:endParaRPr>
        </a:p>
        <a:p>
          <a:pPr algn="l" rtl="0">
            <a:defRPr sz="1000"/>
          </a:pPr>
          <a:endParaRPr lang="de-CH" sz="1000" b="0" i="0" strike="noStrike">
            <a:solidFill>
              <a:srgbClr val="000000"/>
            </a:solidFill>
            <a:latin typeface="Geneva"/>
          </a:endParaRPr>
        </a:p>
        <a:p>
          <a:pPr algn="l" rtl="0">
            <a:defRPr sz="1000"/>
          </a:pPr>
          <a:endParaRPr lang="de-CH" sz="1000" b="0" i="0" strike="noStrike">
            <a:solidFill>
              <a:srgbClr val="000000"/>
            </a:solidFill>
            <a:latin typeface="Geneva"/>
          </a:endParaRPr>
        </a:p>
        <a:p>
          <a:pPr algn="l" rtl="0">
            <a:defRPr sz="1000"/>
          </a:pPr>
          <a:r>
            <a:rPr lang="de-CH" sz="1000" b="0" i="0" strike="noStrike">
              <a:solidFill>
                <a:srgbClr val="000000"/>
              </a:solidFill>
              <a:latin typeface="Geneva"/>
            </a:rPr>
            <a:t>G. Haag                             H. Knobel</a:t>
          </a:r>
        </a:p>
        <a:p>
          <a:pPr algn="l" rtl="0">
            <a:defRPr sz="1000"/>
          </a:pPr>
          <a:endParaRPr lang="de-CH" sz="1000" b="0" i="0" strike="noStrike">
            <a:solidFill>
              <a:srgbClr val="000000"/>
            </a:solidFill>
            <a:latin typeface="Geneva"/>
          </a:endParaRPr>
        </a:p>
        <a:p>
          <a:pPr algn="l" rtl="0">
            <a:defRPr sz="1000"/>
          </a:pPr>
          <a:endParaRPr lang="de-CH" sz="1000" b="0" i="0" strike="noStrike">
            <a:solidFill>
              <a:srgbClr val="000000"/>
            </a:solidFill>
            <a:latin typeface="Geneva"/>
          </a:endParaRPr>
        </a:p>
        <a:p>
          <a:pPr algn="l" rtl="0">
            <a:defRPr sz="1000"/>
          </a:pPr>
          <a:endParaRPr lang="de-CH" sz="1000" b="0" i="0" strike="noStrike">
            <a:solidFill>
              <a:srgbClr val="000000"/>
            </a:solidFill>
            <a:latin typeface="Geneva"/>
          </a:endParaRPr>
        </a:p>
        <a:p>
          <a:pPr algn="l" rtl="0">
            <a:defRPr sz="1000"/>
          </a:pPr>
          <a:r>
            <a:rPr lang="de-CH" sz="1000" b="0" i="0" strike="noStrike">
              <a:solidFill>
                <a:srgbClr val="000000"/>
              </a:solidFill>
              <a:latin typeface="Geneva"/>
            </a:rPr>
            <a:t>Zürich, 15. Januar 1993</a:t>
          </a:r>
        </a:p>
        <a:p>
          <a:pPr algn="l" rtl="0">
            <a:defRPr sz="1000"/>
          </a:pPr>
          <a:r>
            <a:rPr lang="de-CH" sz="1000" b="0" i="0" strike="noStrike">
              <a:solidFill>
                <a:srgbClr val="000000"/>
              </a:solidFill>
              <a:latin typeface="Geneva"/>
            </a:rPr>
            <a:t>Ko/7+3</a:t>
          </a:r>
        </a:p>
      </xdr:txBody>
    </xdr:sp>
    <xdr:clientData/>
  </xdr:twoCellAnchor>
  <xdr:twoCellAnchor>
    <xdr:from>
      <xdr:col>2</xdr:col>
      <xdr:colOff>0</xdr:colOff>
      <xdr:row>4</xdr:row>
      <xdr:rowOff>0</xdr:rowOff>
    </xdr:from>
    <xdr:to>
      <xdr:col>5</xdr:col>
      <xdr:colOff>657225</xdr:colOff>
      <xdr:row>4</xdr:row>
      <xdr:rowOff>0</xdr:rowOff>
    </xdr:to>
    <xdr:sp macro="" textlink="">
      <xdr:nvSpPr>
        <xdr:cNvPr id="2059" name="Text Box 11">
          <a:extLst>
            <a:ext uri="{FF2B5EF4-FFF2-40B4-BE49-F238E27FC236}">
              <a16:creationId xmlns:a16="http://schemas.microsoft.com/office/drawing/2014/main" id="{00000000-0008-0000-0800-00000B080000}"/>
            </a:ext>
          </a:extLst>
        </xdr:cNvPr>
        <xdr:cNvSpPr txBox="1">
          <a:spLocks noChangeArrowheads="1"/>
        </xdr:cNvSpPr>
      </xdr:nvSpPr>
      <xdr:spPr bwMode="auto">
        <a:xfrm>
          <a:off x="3552825" y="685800"/>
          <a:ext cx="2419350" cy="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Die Jahresrechnung 1997/98 der Engadiner Kraftwerke AG wurde nach den Vorschriften des Aktienrechts sowie den Grundsätzen der Fachkommission für Empfehlungen zur Rechnungslegung (FER) und den Rechnungslegungsregeln des Kotierungsreglements (KR) erstellt. Sie vermittelt ein den tatsächlichen Ver-hältnissen entsprechendes Bild der Vermögens-, Finanz- und Ertragslage. Als Aktionäre gelten alle unter Anmerkung 14) aufgeführten Gesellschaften und öf-fentlich-rechtliche Körperschaften.</a:t>
          </a:r>
        </a:p>
      </xdr:txBody>
    </xdr:sp>
    <xdr:clientData/>
  </xdr:twoCellAnchor>
  <xdr:twoCellAnchor>
    <xdr:from>
      <xdr:col>0</xdr:col>
      <xdr:colOff>0</xdr:colOff>
      <xdr:row>5</xdr:row>
      <xdr:rowOff>28575</xdr:rowOff>
    </xdr:from>
    <xdr:to>
      <xdr:col>5</xdr:col>
      <xdr:colOff>771525</xdr:colOff>
      <xdr:row>7</xdr:row>
      <xdr:rowOff>0</xdr:rowOff>
    </xdr:to>
    <xdr:sp macro="" textlink="" fLocksText="0">
      <xdr:nvSpPr>
        <xdr:cNvPr id="2060" name="Text Box 12">
          <a:extLst>
            <a:ext uri="{FF2B5EF4-FFF2-40B4-BE49-F238E27FC236}">
              <a16:creationId xmlns:a16="http://schemas.microsoft.com/office/drawing/2014/main" id="{00000000-0008-0000-0800-00000C080000}"/>
            </a:ext>
          </a:extLst>
        </xdr:cNvPr>
        <xdr:cNvSpPr txBox="1">
          <a:spLocks noChangeArrowheads="1"/>
        </xdr:cNvSpPr>
      </xdr:nvSpPr>
      <xdr:spPr bwMode="auto">
        <a:xfrm>
          <a:off x="0" y="885825"/>
          <a:ext cx="6086475" cy="333375"/>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Der Verwaltungsrat beantragt der Generalversammlung, den Bilanzgewinn wie folgt zu verwenden:</a:t>
          </a:r>
        </a:p>
      </xdr:txBody>
    </xdr:sp>
    <xdr:clientData fLocksWithSheet="0"/>
  </xdr:twoCellAnchor>
  <xdr:twoCellAnchor>
    <xdr:from>
      <xdr:col>2</xdr:col>
      <xdr:colOff>0</xdr:colOff>
      <xdr:row>14</xdr:row>
      <xdr:rowOff>0</xdr:rowOff>
    </xdr:from>
    <xdr:to>
      <xdr:col>5</xdr:col>
      <xdr:colOff>666750</xdr:colOff>
      <xdr:row>14</xdr:row>
      <xdr:rowOff>0</xdr:rowOff>
    </xdr:to>
    <xdr:sp macro="" textlink="">
      <xdr:nvSpPr>
        <xdr:cNvPr id="2061" name="Text Box 13">
          <a:extLst>
            <a:ext uri="{FF2B5EF4-FFF2-40B4-BE49-F238E27FC236}">
              <a16:creationId xmlns:a16="http://schemas.microsoft.com/office/drawing/2014/main" id="{00000000-0008-0000-0800-00000D080000}"/>
            </a:ext>
          </a:extLst>
        </xdr:cNvPr>
        <xdr:cNvSpPr txBox="1">
          <a:spLocks noChangeArrowheads="1"/>
        </xdr:cNvSpPr>
      </xdr:nvSpPr>
      <xdr:spPr bwMode="auto">
        <a:xfrm>
          <a:off x="3552825" y="2638425"/>
          <a:ext cx="2428875" cy="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Diese Position beinhaltet vorwiegend Erträge aus Mitbenützung von EKW-Anlagen sowie die Veräusserungsgewinne aus dem Verkauf von Sachanlagen (hauptsächlich Grundstücke) von rund TCHF 1'849.</a:t>
          </a:r>
        </a:p>
      </xdr:txBody>
    </xdr:sp>
    <xdr:clientData/>
  </xdr:twoCellAnchor>
  <xdr:twoCellAnchor>
    <xdr:from>
      <xdr:col>2</xdr:col>
      <xdr:colOff>0</xdr:colOff>
      <xdr:row>17</xdr:row>
      <xdr:rowOff>0</xdr:rowOff>
    </xdr:from>
    <xdr:to>
      <xdr:col>5</xdr:col>
      <xdr:colOff>676275</xdr:colOff>
      <xdr:row>17</xdr:row>
      <xdr:rowOff>0</xdr:rowOff>
    </xdr:to>
    <xdr:sp macro="" textlink="">
      <xdr:nvSpPr>
        <xdr:cNvPr id="2062" name="Text Box 14">
          <a:extLst>
            <a:ext uri="{FF2B5EF4-FFF2-40B4-BE49-F238E27FC236}">
              <a16:creationId xmlns:a16="http://schemas.microsoft.com/office/drawing/2014/main" id="{00000000-0008-0000-0800-00000E080000}"/>
            </a:ext>
          </a:extLst>
        </xdr:cNvPr>
        <xdr:cNvSpPr txBox="1">
          <a:spLocks noChangeArrowheads="1"/>
        </xdr:cNvSpPr>
      </xdr:nvSpPr>
      <xdr:spPr bwMode="auto">
        <a:xfrm>
          <a:off x="3552825" y="3371850"/>
          <a:ext cx="2438400" cy="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Bezüglich Heimfallabschreibung und Abschreibung auf übrige Sachanlagen ver-weisen wir auf Anmerkung 8.</a:t>
          </a:r>
        </a:p>
      </xdr:txBody>
    </xdr:sp>
    <xdr:clientData/>
  </xdr:twoCellAnchor>
  <xdr:twoCellAnchor>
    <xdr:from>
      <xdr:col>2</xdr:col>
      <xdr:colOff>0</xdr:colOff>
      <xdr:row>17</xdr:row>
      <xdr:rowOff>0</xdr:rowOff>
    </xdr:from>
    <xdr:to>
      <xdr:col>5</xdr:col>
      <xdr:colOff>657225</xdr:colOff>
      <xdr:row>17</xdr:row>
      <xdr:rowOff>0</xdr:rowOff>
    </xdr:to>
    <xdr:sp macro="" textlink="">
      <xdr:nvSpPr>
        <xdr:cNvPr id="2063" name="Text Box 15">
          <a:extLst>
            <a:ext uri="{FF2B5EF4-FFF2-40B4-BE49-F238E27FC236}">
              <a16:creationId xmlns:a16="http://schemas.microsoft.com/office/drawing/2014/main" id="{00000000-0008-0000-0800-00000F080000}"/>
            </a:ext>
          </a:extLst>
        </xdr:cNvPr>
        <xdr:cNvSpPr txBox="1">
          <a:spLocks noChangeArrowheads="1"/>
        </xdr:cNvSpPr>
      </xdr:nvSpPr>
      <xdr:spPr bwMode="auto">
        <a:xfrm>
          <a:off x="3552825" y="3371850"/>
          <a:ext cx="2419350" cy="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In dieser Position ist der Aufwand für die in Rechnung gestellten Steuern sowie eine Abgrenzung für verursachte nicht veranlagte Steuern enthalten.</a:t>
          </a:r>
        </a:p>
      </xdr:txBody>
    </xdr:sp>
    <xdr:clientData/>
  </xdr:twoCellAnchor>
  <xdr:twoCellAnchor>
    <xdr:from>
      <xdr:col>2</xdr:col>
      <xdr:colOff>0</xdr:colOff>
      <xdr:row>17</xdr:row>
      <xdr:rowOff>0</xdr:rowOff>
    </xdr:from>
    <xdr:to>
      <xdr:col>5</xdr:col>
      <xdr:colOff>657225</xdr:colOff>
      <xdr:row>17</xdr:row>
      <xdr:rowOff>0</xdr:rowOff>
    </xdr:to>
    <xdr:sp macro="" textlink="">
      <xdr:nvSpPr>
        <xdr:cNvPr id="2064" name="Text Box 16">
          <a:extLst>
            <a:ext uri="{FF2B5EF4-FFF2-40B4-BE49-F238E27FC236}">
              <a16:creationId xmlns:a16="http://schemas.microsoft.com/office/drawing/2014/main" id="{00000000-0008-0000-0800-000010080000}"/>
            </a:ext>
          </a:extLst>
        </xdr:cNvPr>
        <xdr:cNvSpPr txBox="1">
          <a:spLocks noChangeArrowheads="1"/>
        </xdr:cNvSpPr>
      </xdr:nvSpPr>
      <xdr:spPr bwMode="auto">
        <a:xfrm>
          <a:off x="3552825" y="3371850"/>
          <a:ext cx="2419350" cy="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Aufgrund der Vereinbarung mit dem Kanton Graubünden vom 17. April 1961 er-gibt sich für das Geschäftsjahr 1997/98 eine Dividende von 6 1/4 % (Vorjahr          7 %).</a:t>
          </a:r>
        </a:p>
      </xdr:txBody>
    </xdr:sp>
    <xdr:clientData/>
  </xdr:twoCellAnchor>
  <xdr:twoCellAnchor>
    <xdr:from>
      <xdr:col>2</xdr:col>
      <xdr:colOff>0</xdr:colOff>
      <xdr:row>17</xdr:row>
      <xdr:rowOff>0</xdr:rowOff>
    </xdr:from>
    <xdr:to>
      <xdr:col>6</xdr:col>
      <xdr:colOff>0</xdr:colOff>
      <xdr:row>17</xdr:row>
      <xdr:rowOff>0</xdr:rowOff>
    </xdr:to>
    <xdr:sp macro="" textlink="">
      <xdr:nvSpPr>
        <xdr:cNvPr id="2065" name="Text Box 17">
          <a:extLst>
            <a:ext uri="{FF2B5EF4-FFF2-40B4-BE49-F238E27FC236}">
              <a16:creationId xmlns:a16="http://schemas.microsoft.com/office/drawing/2014/main" id="{00000000-0008-0000-0800-000011080000}"/>
            </a:ext>
          </a:extLst>
        </xdr:cNvPr>
        <xdr:cNvSpPr txBox="1">
          <a:spLocks noChangeArrowheads="1"/>
        </xdr:cNvSpPr>
      </xdr:nvSpPr>
      <xdr:spPr bwMode="auto">
        <a:xfrm>
          <a:off x="3552825" y="3371850"/>
          <a:ext cx="2571750" cy="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Die Kraftwerkanlagen sind zu den Erstellungskosten, abzüglich der kumulierten Heimfallabschreibung bilanziert. Diese Abschreibung der entschädigungslos heimfallenden Kraftwerkanlagen erfolgt nach der Annuitätenmethode über die Konzessionsdauer.</a:t>
          </a:r>
        </a:p>
        <a:p>
          <a:pPr algn="just" rtl="0">
            <a:defRPr sz="1000"/>
          </a:pPr>
          <a:endParaRPr lang="de-CH" sz="1050" b="0" i="0" strike="noStrike">
            <a:solidFill>
              <a:srgbClr val="000000"/>
            </a:solidFill>
            <a:latin typeface="Arial"/>
            <a:cs typeface="Arial"/>
          </a:endParaRPr>
        </a:p>
        <a:p>
          <a:pPr algn="just" rtl="0">
            <a:defRPr sz="1000"/>
          </a:pPr>
          <a:r>
            <a:rPr lang="de-CH" sz="1050" b="0" i="0" strike="noStrike">
              <a:solidFill>
                <a:srgbClr val="000000"/>
              </a:solidFill>
              <a:latin typeface="Arial"/>
              <a:cs typeface="Arial"/>
            </a:rPr>
            <a:t>Das in dieser Position ebenfalls enthaltene Reservematerial wird branchenüblich linear abgeschrieben.</a:t>
          </a:r>
        </a:p>
        <a:p>
          <a:pPr algn="just" rtl="0">
            <a:defRPr sz="1000"/>
          </a:pPr>
          <a:endParaRPr lang="de-CH" sz="1050" b="0" i="0" strike="noStrike">
            <a:solidFill>
              <a:srgbClr val="000000"/>
            </a:solidFill>
            <a:latin typeface="Arial"/>
            <a:cs typeface="Arial"/>
          </a:endParaRPr>
        </a:p>
        <a:p>
          <a:pPr algn="just" rtl="0">
            <a:defRPr sz="1000"/>
          </a:pPr>
          <a:r>
            <a:rPr lang="de-CH" sz="1050" b="0" i="0" strike="noStrike">
              <a:solidFill>
                <a:srgbClr val="000000"/>
              </a:solidFill>
              <a:latin typeface="Arial"/>
              <a:cs typeface="Arial"/>
            </a:rPr>
            <a:t>Die Anlagen im Bau werden zu Erstellungskosten bilanziert. Während der Er-stellungsphase werden keine Abschreibungen vorgenommen. Bei den Projekten werden bei Bedarf Wertberichtigungen vorgenommen.</a:t>
          </a:r>
        </a:p>
        <a:p>
          <a:pPr algn="just" rtl="0">
            <a:defRPr sz="1000"/>
          </a:pPr>
          <a:endParaRPr lang="de-CH" sz="1050" b="0" i="0" strike="noStrike">
            <a:solidFill>
              <a:srgbClr val="000000"/>
            </a:solidFill>
            <a:latin typeface="Arial"/>
            <a:cs typeface="Arial"/>
          </a:endParaRPr>
        </a:p>
        <a:p>
          <a:pPr algn="just" rtl="0">
            <a:defRPr sz="1000"/>
          </a:pPr>
          <a:r>
            <a:rPr lang="de-CH" sz="1050" b="0" i="0" strike="noStrike">
              <a:solidFill>
                <a:srgbClr val="000000"/>
              </a:solidFill>
              <a:latin typeface="Arial"/>
              <a:cs typeface="Arial"/>
            </a:rPr>
            <a:t>Die Liegenschaften und Grundstücke werden zu Anschaffungskosten aktiviert; die Liegenschaften werden über die Nutzungsdauer abgeschrieben.</a:t>
          </a:r>
        </a:p>
        <a:p>
          <a:pPr algn="just" rtl="0">
            <a:defRPr sz="1000"/>
          </a:pPr>
          <a:endParaRPr lang="de-CH" sz="1050" b="0" i="0" strike="noStrike">
            <a:solidFill>
              <a:srgbClr val="000000"/>
            </a:solidFill>
            <a:latin typeface="Arial"/>
            <a:cs typeface="Arial"/>
          </a:endParaRPr>
        </a:p>
        <a:p>
          <a:pPr algn="just" rtl="0">
            <a:defRPr sz="1000"/>
          </a:pPr>
          <a:r>
            <a:rPr lang="de-CH" sz="1050" b="0" i="0" strike="noStrike">
              <a:solidFill>
                <a:srgbClr val="000000"/>
              </a:solidFill>
              <a:latin typeface="Arial"/>
              <a:cs typeface="Arial"/>
            </a:rPr>
            <a:t>Die Betriebseinrichtungen und Fahrzeuge werden über eine durchschnittliche Nutzungsdauer von fünf Jahren abgeschrieben.</a:t>
          </a:r>
        </a:p>
        <a:p>
          <a:pPr algn="just" rtl="0">
            <a:defRPr sz="1000"/>
          </a:pPr>
          <a:endParaRPr lang="de-CH" sz="1050" b="0" i="0" strike="noStrike">
            <a:solidFill>
              <a:srgbClr val="000000"/>
            </a:solidFill>
            <a:latin typeface="Arial"/>
            <a:cs typeface="Arial"/>
          </a:endParaRPr>
        </a:p>
        <a:p>
          <a:pPr algn="just" rtl="0">
            <a:defRPr sz="1000"/>
          </a:pPr>
          <a:r>
            <a:rPr lang="de-CH" sz="1050" b="0" i="0" strike="noStrike">
              <a:solidFill>
                <a:srgbClr val="000000"/>
              </a:solidFill>
              <a:latin typeface="Arial"/>
              <a:cs typeface="Arial"/>
            </a:rPr>
            <a:t>Die Sachanlagen haben sich wie folgt verändert:</a:t>
          </a:r>
        </a:p>
      </xdr:txBody>
    </xdr:sp>
    <xdr:clientData/>
  </xdr:twoCellAnchor>
  <xdr:twoCellAnchor>
    <xdr:from>
      <xdr:col>2</xdr:col>
      <xdr:colOff>0</xdr:colOff>
      <xdr:row>17</xdr:row>
      <xdr:rowOff>0</xdr:rowOff>
    </xdr:from>
    <xdr:to>
      <xdr:col>5</xdr:col>
      <xdr:colOff>676275</xdr:colOff>
      <xdr:row>17</xdr:row>
      <xdr:rowOff>0</xdr:rowOff>
    </xdr:to>
    <xdr:sp macro="" textlink="">
      <xdr:nvSpPr>
        <xdr:cNvPr id="2066" name="Text Box 18">
          <a:extLst>
            <a:ext uri="{FF2B5EF4-FFF2-40B4-BE49-F238E27FC236}">
              <a16:creationId xmlns:a16="http://schemas.microsoft.com/office/drawing/2014/main" id="{00000000-0008-0000-0800-000012080000}"/>
            </a:ext>
          </a:extLst>
        </xdr:cNvPr>
        <xdr:cNvSpPr txBox="1">
          <a:spLocks noChangeArrowheads="1"/>
        </xdr:cNvSpPr>
      </xdr:nvSpPr>
      <xdr:spPr bwMode="auto">
        <a:xfrm>
          <a:off x="3552825" y="3371850"/>
          <a:ext cx="2438400" cy="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Die Brandversicherungswerte der Sachanlagen betrugen am 30.09.1998 TCHF 408'385 (Vorjahr TCHF 412'900).</a:t>
          </a:r>
        </a:p>
        <a:p>
          <a:pPr algn="just" rtl="0">
            <a:defRPr sz="1000"/>
          </a:pPr>
          <a:endParaRPr lang="de-CH" sz="1050" b="0" i="0" strike="noStrike">
            <a:solidFill>
              <a:srgbClr val="000000"/>
            </a:solidFill>
            <a:latin typeface="Arial"/>
            <a:cs typeface="Arial"/>
          </a:endParaRPr>
        </a:p>
        <a:p>
          <a:pPr algn="just" rtl="0">
            <a:defRPr sz="1000"/>
          </a:pPr>
          <a:r>
            <a:rPr lang="de-CH" sz="1050" b="0" i="0" strike="noStrike">
              <a:solidFill>
                <a:srgbClr val="000000"/>
              </a:solidFill>
              <a:latin typeface="Arial"/>
              <a:cs typeface="Arial"/>
            </a:rPr>
            <a:t>Die Erstellungs- bzw. Anschaffungskosten der Kraftwerkanlagen setzen sich im einzelnen wie folgt zusammen:</a:t>
          </a:r>
        </a:p>
      </xdr:txBody>
    </xdr:sp>
    <xdr:clientData/>
  </xdr:twoCellAnchor>
  <xdr:twoCellAnchor>
    <xdr:from>
      <xdr:col>2</xdr:col>
      <xdr:colOff>0</xdr:colOff>
      <xdr:row>17</xdr:row>
      <xdr:rowOff>0</xdr:rowOff>
    </xdr:from>
    <xdr:to>
      <xdr:col>5</xdr:col>
      <xdr:colOff>676275</xdr:colOff>
      <xdr:row>17</xdr:row>
      <xdr:rowOff>0</xdr:rowOff>
    </xdr:to>
    <xdr:sp macro="" textlink="">
      <xdr:nvSpPr>
        <xdr:cNvPr id="2067" name="Text Box 19">
          <a:extLst>
            <a:ext uri="{FF2B5EF4-FFF2-40B4-BE49-F238E27FC236}">
              <a16:creationId xmlns:a16="http://schemas.microsoft.com/office/drawing/2014/main" id="{00000000-0008-0000-0800-000013080000}"/>
            </a:ext>
          </a:extLst>
        </xdr:cNvPr>
        <xdr:cNvSpPr txBox="1">
          <a:spLocks noChangeArrowheads="1"/>
        </xdr:cNvSpPr>
      </xdr:nvSpPr>
      <xdr:spPr bwMode="auto">
        <a:xfrm>
          <a:off x="3552825" y="3371850"/>
          <a:ext cx="2438400" cy="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In dieser Position sind konzessionsbedingte, ausländische Wertpapiere enthalt-ten; sie sind vollständig abgeschrieben.</a:t>
          </a:r>
        </a:p>
      </xdr:txBody>
    </xdr:sp>
    <xdr:clientData/>
  </xdr:twoCellAnchor>
  <xdr:twoCellAnchor>
    <xdr:from>
      <xdr:col>2</xdr:col>
      <xdr:colOff>0</xdr:colOff>
      <xdr:row>17</xdr:row>
      <xdr:rowOff>0</xdr:rowOff>
    </xdr:from>
    <xdr:to>
      <xdr:col>6</xdr:col>
      <xdr:colOff>0</xdr:colOff>
      <xdr:row>17</xdr:row>
      <xdr:rowOff>0</xdr:rowOff>
    </xdr:to>
    <xdr:sp macro="" textlink="">
      <xdr:nvSpPr>
        <xdr:cNvPr id="2068" name="Text Box 20">
          <a:extLst>
            <a:ext uri="{FF2B5EF4-FFF2-40B4-BE49-F238E27FC236}">
              <a16:creationId xmlns:a16="http://schemas.microsoft.com/office/drawing/2014/main" id="{00000000-0008-0000-0800-000014080000}"/>
            </a:ext>
          </a:extLst>
        </xdr:cNvPr>
        <xdr:cNvSpPr txBox="1">
          <a:spLocks noChangeArrowheads="1"/>
        </xdr:cNvSpPr>
      </xdr:nvSpPr>
      <xdr:spPr bwMode="auto">
        <a:xfrm>
          <a:off x="3552825" y="3371850"/>
          <a:ext cx="2571750" cy="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Die Forderungenaus Lieferungen und Leistunge sind zu Nominalwerten bilan-ziert.</a:t>
          </a:r>
        </a:p>
      </xdr:txBody>
    </xdr:sp>
    <xdr:clientData/>
  </xdr:twoCellAnchor>
  <xdr:twoCellAnchor>
    <xdr:from>
      <xdr:col>2</xdr:col>
      <xdr:colOff>0</xdr:colOff>
      <xdr:row>17</xdr:row>
      <xdr:rowOff>0</xdr:rowOff>
    </xdr:from>
    <xdr:to>
      <xdr:col>5</xdr:col>
      <xdr:colOff>676275</xdr:colOff>
      <xdr:row>17</xdr:row>
      <xdr:rowOff>0</xdr:rowOff>
    </xdr:to>
    <xdr:sp macro="" textlink="">
      <xdr:nvSpPr>
        <xdr:cNvPr id="2069" name="Text Box 21">
          <a:extLst>
            <a:ext uri="{FF2B5EF4-FFF2-40B4-BE49-F238E27FC236}">
              <a16:creationId xmlns:a16="http://schemas.microsoft.com/office/drawing/2014/main" id="{00000000-0008-0000-0800-000015080000}"/>
            </a:ext>
          </a:extLst>
        </xdr:cNvPr>
        <xdr:cNvSpPr txBox="1">
          <a:spLocks noChangeArrowheads="1"/>
        </xdr:cNvSpPr>
      </xdr:nvSpPr>
      <xdr:spPr bwMode="auto">
        <a:xfrm>
          <a:off x="3552825" y="3371850"/>
          <a:ext cx="2438400" cy="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Aktionäre sind die nachstehend aufgeführten Gesellschaften und öffentlich-rechtlichen Körperschaften:</a:t>
          </a:r>
        </a:p>
      </xdr:txBody>
    </xdr:sp>
    <xdr:clientData/>
  </xdr:twoCellAnchor>
  <xdr:twoCellAnchor>
    <xdr:from>
      <xdr:col>2</xdr:col>
      <xdr:colOff>0</xdr:colOff>
      <xdr:row>17</xdr:row>
      <xdr:rowOff>0</xdr:rowOff>
    </xdr:from>
    <xdr:to>
      <xdr:col>6</xdr:col>
      <xdr:colOff>0</xdr:colOff>
      <xdr:row>17</xdr:row>
      <xdr:rowOff>0</xdr:rowOff>
    </xdr:to>
    <xdr:sp macro="" textlink="">
      <xdr:nvSpPr>
        <xdr:cNvPr id="2070" name="Text Box 22">
          <a:extLst>
            <a:ext uri="{FF2B5EF4-FFF2-40B4-BE49-F238E27FC236}">
              <a16:creationId xmlns:a16="http://schemas.microsoft.com/office/drawing/2014/main" id="{00000000-0008-0000-0800-000016080000}"/>
            </a:ext>
          </a:extLst>
        </xdr:cNvPr>
        <xdr:cNvSpPr txBox="1">
          <a:spLocks noChangeArrowheads="1"/>
        </xdr:cNvSpPr>
      </xdr:nvSpPr>
      <xdr:spPr bwMode="auto">
        <a:xfrm>
          <a:off x="3552825" y="3371850"/>
          <a:ext cx="2571750" cy="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In dieser Position ist die Erneuerungsrückstellung bilanziert. Die Rückstellung wird für Anlagenteile, welche vor Ablauf der Konzessionsdauer erneuert werden müssen, nach betriebswirtschaftlichen Überlegungen gebildet. Der Rückstel-lungsbedarf wird periodisch überprüft.</a:t>
          </a:r>
        </a:p>
      </xdr:txBody>
    </xdr:sp>
    <xdr:clientData/>
  </xdr:twoCellAnchor>
  <xdr:twoCellAnchor>
    <xdr:from>
      <xdr:col>0</xdr:col>
      <xdr:colOff>9525</xdr:colOff>
      <xdr:row>17</xdr:row>
      <xdr:rowOff>0</xdr:rowOff>
    </xdr:from>
    <xdr:to>
      <xdr:col>6</xdr:col>
      <xdr:colOff>0</xdr:colOff>
      <xdr:row>17</xdr:row>
      <xdr:rowOff>0</xdr:rowOff>
    </xdr:to>
    <xdr:sp macro="" textlink="">
      <xdr:nvSpPr>
        <xdr:cNvPr id="2071" name="Text Box 23">
          <a:extLst>
            <a:ext uri="{FF2B5EF4-FFF2-40B4-BE49-F238E27FC236}">
              <a16:creationId xmlns:a16="http://schemas.microsoft.com/office/drawing/2014/main" id="{00000000-0008-0000-0800-000017080000}"/>
            </a:ext>
          </a:extLst>
        </xdr:cNvPr>
        <xdr:cNvSpPr txBox="1">
          <a:spLocks noChangeArrowheads="1"/>
        </xdr:cNvSpPr>
      </xdr:nvSpPr>
      <xdr:spPr bwMode="auto">
        <a:xfrm>
          <a:off x="9525" y="3371850"/>
          <a:ext cx="6115050" cy="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Nach dem Bilanzstichtag vom 30. September 1998 sind keine Ereignisse eingetreten, die erwähnenswert sind.</a:t>
          </a:r>
        </a:p>
        <a:p>
          <a:pPr algn="just" rtl="0">
            <a:defRPr sz="1000"/>
          </a:pPr>
          <a:endParaRPr lang="de-CH" sz="1050" b="0" i="0" strike="noStrike">
            <a:solidFill>
              <a:srgbClr val="000000"/>
            </a:solidFill>
            <a:latin typeface="Arial"/>
            <a:cs typeface="Arial"/>
          </a:endParaRPr>
        </a:p>
        <a:p>
          <a:pPr algn="just" rtl="0">
            <a:defRPr sz="1000"/>
          </a:pPr>
          <a:r>
            <a:rPr lang="de-CH" sz="1050" b="0" i="0" strike="noStrike">
              <a:solidFill>
                <a:srgbClr val="000000"/>
              </a:solidFill>
              <a:latin typeface="Arial"/>
              <a:cs typeface="Arial"/>
            </a:rPr>
            <a:t>Alle nach Art. 663 b OR für den Anhang oder nach FER ausweispflichtigen Sachverhalte sind in den Erläute-rungen enthalten.</a:t>
          </a:r>
        </a:p>
      </xdr:txBody>
    </xdr:sp>
    <xdr:clientData/>
  </xdr:twoCellAnchor>
  <xdr:twoCellAnchor>
    <xdr:from>
      <xdr:col>4</xdr:col>
      <xdr:colOff>0</xdr:colOff>
      <xdr:row>14</xdr:row>
      <xdr:rowOff>0</xdr:rowOff>
    </xdr:from>
    <xdr:to>
      <xdr:col>6</xdr:col>
      <xdr:colOff>0</xdr:colOff>
      <xdr:row>14</xdr:row>
      <xdr:rowOff>0</xdr:rowOff>
    </xdr:to>
    <xdr:sp macro="" textlink="">
      <xdr:nvSpPr>
        <xdr:cNvPr id="2072" name="Text Box 24">
          <a:extLst>
            <a:ext uri="{FF2B5EF4-FFF2-40B4-BE49-F238E27FC236}">
              <a16:creationId xmlns:a16="http://schemas.microsoft.com/office/drawing/2014/main" id="{00000000-0008-0000-0800-000018080000}"/>
            </a:ext>
          </a:extLst>
        </xdr:cNvPr>
        <xdr:cNvSpPr txBox="1">
          <a:spLocks noChangeArrowheads="1"/>
        </xdr:cNvSpPr>
      </xdr:nvSpPr>
      <xdr:spPr bwMode="auto">
        <a:xfrm>
          <a:off x="4505325" y="2638425"/>
          <a:ext cx="1619250" cy="0"/>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de-CH" sz="1050" b="0" i="0" strike="noStrike">
              <a:solidFill>
                <a:srgbClr val="000000"/>
              </a:solidFill>
              <a:latin typeface="Arial"/>
              <a:cs typeface="Arial"/>
            </a:rPr>
            <a:t>Diese Position beinhaltet vorwiegend Erträge aus Mitbenützung von EKW-Anlagen sowie die Veräusserungsgewinne aus dem Verkauf von Sachanlagen (hauptsächlich Grundstücke) von rund TCHF 1'849.</a:t>
          </a:r>
        </a:p>
      </xdr:txBody>
    </xdr:sp>
    <xdr:clientData/>
  </xdr:twoCellAnchor>
  <mc:AlternateContent xmlns:mc="http://schemas.openxmlformats.org/markup-compatibility/2006">
    <mc:Choice xmlns:a14="http://schemas.microsoft.com/office/drawing/2010/main" Requires="a14">
      <xdr:twoCellAnchor>
        <xdr:from>
          <xdr:col>0</xdr:col>
          <xdr:colOff>0</xdr:colOff>
          <xdr:row>17</xdr:row>
          <xdr:rowOff>0</xdr:rowOff>
        </xdr:from>
        <xdr:to>
          <xdr:col>0</xdr:col>
          <xdr:colOff>0</xdr:colOff>
          <xdr:row>17</xdr:row>
          <xdr:rowOff>0</xdr:rowOff>
        </xdr:to>
        <xdr:sp macro="" textlink="">
          <xdr:nvSpPr>
            <xdr:cNvPr id="2050" name="Button 2" hidden="1">
              <a:extLst>
                <a:ext uri="{63B3BB69-23CF-44E3-9099-C40C66FF867C}">
                  <a14:compatExt spid="_x0000_s2050"/>
                </a:ext>
                <a:ext uri="{FF2B5EF4-FFF2-40B4-BE49-F238E27FC236}">
                  <a16:creationId xmlns:a16="http://schemas.microsoft.com/office/drawing/2014/main" id="{00000000-0008-0000-08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27432" rIns="0" bIns="27432" anchor="ctr" upright="1"/>
            <a:lstStyle/>
            <a:p>
              <a:pPr algn="l" rtl="0">
                <a:defRPr sz="1000"/>
              </a:pPr>
              <a:r>
                <a:rPr lang="de-CH" sz="1200" b="0" i="0" u="none" strike="noStrike" baseline="0">
                  <a:solidFill>
                    <a:srgbClr val="000000"/>
                  </a:solidFill>
                  <a:latin typeface="Helv"/>
                </a:rPr>
                <a:t>Unter Berücksichtigung von kalkulatorischen Zinsen und Abschreibungen ergeben sich folgende Bereichsrechnungen für die Gemeinschaftsantennenanlage bzw. die Liegen- schaften:</a:t>
              </a: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r>
                <a:rPr lang="de-CH" sz="1200" b="0" i="0" u="none" strike="noStrike" baseline="0">
                  <a:solidFill>
                    <a:srgbClr val="000000"/>
                  </a:solidFill>
                  <a:latin typeface="System"/>
                </a:rPr>
                <a:t>        </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17</xdr:row>
          <xdr:rowOff>0</xdr:rowOff>
        </xdr:from>
        <xdr:to>
          <xdr:col>0</xdr:col>
          <xdr:colOff>0</xdr:colOff>
          <xdr:row>17</xdr:row>
          <xdr:rowOff>0</xdr:rowOff>
        </xdr:to>
        <xdr:sp macro="" textlink="">
          <xdr:nvSpPr>
            <xdr:cNvPr id="2051" name="Button 3" hidden="1">
              <a:extLst>
                <a:ext uri="{63B3BB69-23CF-44E3-9099-C40C66FF867C}">
                  <a14:compatExt spid="_x0000_s2051"/>
                </a:ext>
                <a:ext uri="{FF2B5EF4-FFF2-40B4-BE49-F238E27FC236}">
                  <a16:creationId xmlns:a16="http://schemas.microsoft.com/office/drawing/2014/main" id="{00000000-0008-0000-08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27432" rIns="0" bIns="27432" anchor="ctr" upright="1"/>
            <a:lstStyle/>
            <a:p>
              <a:pPr algn="l" rtl="0">
                <a:defRPr sz="1000"/>
              </a:pPr>
              <a:r>
                <a:rPr lang="de-CH" sz="1200" b="0" i="0" u="none" strike="noStrike" baseline="0">
                  <a:solidFill>
                    <a:srgbClr val="000000"/>
                  </a:solidFill>
                  <a:latin typeface="Helv"/>
                </a:rPr>
                <a:t>Der kalkulatorische Zins berechnet sich auf Basis des betriebsnotwendigen Kapitals für die einezelnen Bereiche zum Satz von 5,0 % p.a.. Die kalkulatorischen Abschreibungen wurden linear vom Anschaffungswert gerechnet unter Annahme einer Nutzungsdauer von 10 Jahren für die Gemeinschaftsantennenanlage, 40 Jahren für das Werkgebäude und 50 Jahren für das Einfamilienhaus.</a:t>
              </a: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a:p>
              <a:pPr algn="l" rtl="0">
                <a:defRPr sz="1000"/>
              </a:pPr>
              <a:endParaRPr lang="de-CH" sz="1200" b="0" i="0" u="none" strike="noStrike" baseline="0">
                <a:solidFill>
                  <a:srgbClr val="000000"/>
                </a:solidFill>
                <a:latin typeface="System"/>
              </a:endParaRPr>
            </a:p>
          </xdr:txBody>
        </xdr:sp>
        <xdr:clientData fPrintsWithSheet="0"/>
      </xdr:twoCellAnchor>
    </mc:Choice>
    <mc:Fallback/>
  </mc:AlternateContent>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8.bin"/><Relationship Id="rId6" Type="http://schemas.openxmlformats.org/officeDocument/2006/relationships/package" Target="../embeddings/Microsoft_Word_Document1.docx"/><Relationship Id="rId5" Type="http://schemas.openxmlformats.org/officeDocument/2006/relationships/image" Target="../media/image1.emf"/><Relationship Id="rId4" Type="http://schemas.openxmlformats.org/officeDocument/2006/relationships/package" Target="../embeddings/Microsoft_Word_Document.docx"/><Relationship Id="rId9" Type="http://schemas.openxmlformats.org/officeDocument/2006/relationships/ctrlProp" Target="../ctrlProps/ctrlProp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9.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0"/>
  <sheetViews>
    <sheetView workbookViewId="0">
      <selection activeCell="C14" sqref="C14"/>
    </sheetView>
  </sheetViews>
  <sheetFormatPr baseColWidth="10" defaultColWidth="11.25" defaultRowHeight="13.5" x14ac:dyDescent="0.2"/>
  <cols>
    <col min="1" max="2" width="11.25" customWidth="1"/>
    <col min="3" max="3" width="36.25" customWidth="1"/>
    <col min="4" max="6" width="11.25" customWidth="1"/>
    <col min="7" max="7" width="13.375" customWidth="1"/>
  </cols>
  <sheetData>
    <row r="1" spans="1:7" ht="20.25" x14ac:dyDescent="0.3">
      <c r="A1" s="139"/>
      <c r="B1" s="139"/>
      <c r="C1" s="139"/>
      <c r="D1" s="139"/>
      <c r="E1" s="139"/>
      <c r="F1" s="139"/>
      <c r="G1" s="139"/>
    </row>
    <row r="2" spans="1:7" ht="20.25" x14ac:dyDescent="0.3">
      <c r="A2" s="139"/>
      <c r="B2" s="139"/>
      <c r="C2" s="139"/>
      <c r="D2" s="139"/>
      <c r="E2" s="139"/>
      <c r="F2" s="139"/>
      <c r="G2" s="139"/>
    </row>
    <row r="3" spans="1:7" ht="20.25" x14ac:dyDescent="0.3">
      <c r="A3" s="139"/>
      <c r="B3" s="139"/>
      <c r="C3" s="139"/>
      <c r="D3" s="139"/>
      <c r="E3" s="139"/>
      <c r="F3" s="139"/>
      <c r="G3" s="139"/>
    </row>
    <row r="4" spans="1:7" ht="20.25" x14ac:dyDescent="0.3">
      <c r="A4" s="139"/>
      <c r="B4" s="139"/>
      <c r="C4" s="139"/>
      <c r="D4" s="139"/>
      <c r="E4" s="139"/>
      <c r="F4" s="139"/>
      <c r="G4" s="139"/>
    </row>
    <row r="5" spans="1:7" ht="20.25" x14ac:dyDescent="0.3">
      <c r="A5" s="139"/>
      <c r="B5" s="139"/>
      <c r="C5" s="139"/>
      <c r="D5" s="139"/>
      <c r="E5" s="139"/>
      <c r="F5" s="139"/>
      <c r="G5" s="139"/>
    </row>
    <row r="6" spans="1:7" ht="20.25" x14ac:dyDescent="0.3">
      <c r="A6" s="139"/>
      <c r="B6" s="139"/>
      <c r="C6" s="139"/>
      <c r="D6" s="139"/>
      <c r="E6" s="139"/>
      <c r="F6" s="139"/>
      <c r="G6" s="139"/>
    </row>
    <row r="7" spans="1:7" ht="20.25" x14ac:dyDescent="0.3">
      <c r="A7" s="139"/>
      <c r="B7" s="139"/>
      <c r="C7" s="139"/>
      <c r="D7" s="139"/>
      <c r="E7" s="139"/>
      <c r="F7" s="139"/>
      <c r="G7" s="139"/>
    </row>
    <row r="8" spans="1:7" ht="20.25" x14ac:dyDescent="0.3">
      <c r="A8" s="139"/>
      <c r="B8" s="139"/>
      <c r="C8" s="139"/>
      <c r="D8" s="139"/>
      <c r="E8" s="139"/>
      <c r="F8" s="139"/>
      <c r="G8" s="139"/>
    </row>
    <row r="9" spans="1:7" ht="20.25" x14ac:dyDescent="0.3">
      <c r="A9" s="139"/>
      <c r="B9" s="139"/>
      <c r="C9" s="139"/>
      <c r="D9" s="139"/>
      <c r="E9" s="139"/>
      <c r="F9" s="139"/>
      <c r="G9" s="139"/>
    </row>
    <row r="10" spans="1:7" ht="20.25" x14ac:dyDescent="0.3">
      <c r="A10" s="139"/>
      <c r="B10" s="139"/>
      <c r="C10" s="139" t="s">
        <v>127</v>
      </c>
      <c r="D10" s="139"/>
      <c r="E10" s="139"/>
      <c r="F10" s="139"/>
      <c r="G10" s="139"/>
    </row>
    <row r="11" spans="1:7" ht="20.25" x14ac:dyDescent="0.3">
      <c r="A11" s="139"/>
      <c r="B11" s="139"/>
      <c r="C11" s="139"/>
      <c r="D11" s="139"/>
      <c r="E11" s="139"/>
      <c r="F11" s="139"/>
      <c r="G11" s="139"/>
    </row>
    <row r="12" spans="1:7" ht="20.25" x14ac:dyDescent="0.3">
      <c r="A12" s="139"/>
      <c r="B12" s="139"/>
      <c r="C12" s="139" t="s">
        <v>129</v>
      </c>
      <c r="D12" s="139"/>
      <c r="E12" s="139"/>
      <c r="F12" s="139"/>
      <c r="G12" s="139"/>
    </row>
    <row r="13" spans="1:7" ht="20.25" x14ac:dyDescent="0.3">
      <c r="A13" s="139"/>
      <c r="B13" s="139"/>
      <c r="C13" s="139"/>
      <c r="D13" s="139"/>
      <c r="E13" s="139"/>
      <c r="F13" s="139"/>
      <c r="G13" s="139"/>
    </row>
    <row r="14" spans="1:7" ht="23.25" x14ac:dyDescent="0.35">
      <c r="A14" s="139"/>
      <c r="B14" s="139"/>
      <c r="C14" s="140" t="s">
        <v>124</v>
      </c>
      <c r="D14" s="139"/>
      <c r="E14" s="139"/>
      <c r="F14" s="139"/>
      <c r="G14" s="139"/>
    </row>
    <row r="15" spans="1:7" ht="20.25" x14ac:dyDescent="0.3">
      <c r="A15" s="139"/>
      <c r="B15" s="139"/>
      <c r="C15" s="139"/>
      <c r="D15" s="139"/>
      <c r="E15" s="139"/>
      <c r="F15" s="139"/>
      <c r="G15" s="139"/>
    </row>
    <row r="16" spans="1:7" ht="20.25" x14ac:dyDescent="0.3">
      <c r="A16" s="139"/>
      <c r="B16" s="139"/>
      <c r="C16" s="139" t="s">
        <v>125</v>
      </c>
      <c r="D16" s="139"/>
      <c r="E16" s="139"/>
      <c r="F16" s="139"/>
      <c r="G16" s="139"/>
    </row>
    <row r="17" spans="1:7" ht="20.25" x14ac:dyDescent="0.3">
      <c r="A17" s="139"/>
      <c r="B17" s="139"/>
      <c r="C17" s="139"/>
      <c r="D17" s="139"/>
      <c r="E17" s="139"/>
      <c r="F17" s="139"/>
      <c r="G17" s="139"/>
    </row>
    <row r="18" spans="1:7" ht="20.25" x14ac:dyDescent="0.3">
      <c r="A18" s="139"/>
      <c r="B18" s="139"/>
      <c r="C18" s="139" t="s">
        <v>126</v>
      </c>
      <c r="D18" s="139"/>
      <c r="E18" s="139"/>
      <c r="F18" s="139"/>
      <c r="G18" s="139"/>
    </row>
    <row r="19" spans="1:7" ht="20.25" x14ac:dyDescent="0.3">
      <c r="A19" s="139"/>
      <c r="B19" s="139"/>
      <c r="C19" s="139"/>
      <c r="D19" s="139"/>
      <c r="E19" s="139"/>
      <c r="F19" s="139"/>
      <c r="G19" s="139"/>
    </row>
    <row r="20" spans="1:7" ht="20.25" x14ac:dyDescent="0.3">
      <c r="A20" s="139" t="s">
        <v>128</v>
      </c>
      <c r="B20" s="139"/>
      <c r="C20" s="139"/>
      <c r="D20" s="139"/>
      <c r="E20" s="139"/>
      <c r="F20" s="139"/>
      <c r="G20" s="139"/>
    </row>
    <row r="21" spans="1:7" ht="20.25" x14ac:dyDescent="0.3">
      <c r="A21" s="139"/>
      <c r="B21" s="139"/>
      <c r="C21" s="139"/>
      <c r="D21" s="139"/>
      <c r="E21" s="139"/>
      <c r="F21" s="139"/>
      <c r="G21" s="139"/>
    </row>
    <row r="22" spans="1:7" ht="20.25" x14ac:dyDescent="0.3">
      <c r="A22" s="139"/>
      <c r="B22" s="139"/>
      <c r="C22" s="139"/>
      <c r="D22" s="139"/>
      <c r="E22" s="139"/>
      <c r="F22" s="139"/>
      <c r="G22" s="139"/>
    </row>
    <row r="23" spans="1:7" ht="20.25" x14ac:dyDescent="0.3">
      <c r="A23" s="139"/>
      <c r="B23" s="139"/>
      <c r="C23" s="139"/>
      <c r="D23" s="139"/>
      <c r="E23" s="139"/>
      <c r="F23" s="139"/>
      <c r="G23" s="139"/>
    </row>
    <row r="24" spans="1:7" ht="20.25" x14ac:dyDescent="0.3">
      <c r="A24" s="139"/>
      <c r="B24" s="139"/>
      <c r="C24" s="139"/>
      <c r="D24" s="139"/>
      <c r="E24" s="139"/>
      <c r="F24" s="139"/>
      <c r="G24" s="139"/>
    </row>
    <row r="25" spans="1:7" ht="20.25" x14ac:dyDescent="0.3">
      <c r="A25" s="139"/>
      <c r="B25" s="139"/>
      <c r="C25" s="139"/>
      <c r="D25" s="139"/>
      <c r="E25" s="139"/>
      <c r="F25" s="139"/>
      <c r="G25" s="139"/>
    </row>
    <row r="26" spans="1:7" ht="20.25" x14ac:dyDescent="0.3">
      <c r="A26" s="139"/>
      <c r="B26" s="139"/>
      <c r="C26" s="139"/>
      <c r="D26" s="139"/>
      <c r="E26" s="139"/>
      <c r="F26" s="139"/>
      <c r="G26" s="139"/>
    </row>
    <row r="27" spans="1:7" ht="20.25" x14ac:dyDescent="0.3">
      <c r="A27" s="139"/>
      <c r="B27" s="139"/>
      <c r="C27" s="139"/>
      <c r="D27" s="139"/>
      <c r="E27" s="139"/>
      <c r="F27" s="139"/>
      <c r="G27" s="139"/>
    </row>
    <row r="28" spans="1:7" ht="20.25" x14ac:dyDescent="0.3">
      <c r="A28" s="139"/>
      <c r="B28" s="139"/>
      <c r="C28" s="139"/>
      <c r="D28" s="139"/>
      <c r="E28" s="139"/>
      <c r="F28" s="139"/>
      <c r="G28" s="139"/>
    </row>
    <row r="29" spans="1:7" ht="20.25" x14ac:dyDescent="0.3">
      <c r="A29" s="139"/>
      <c r="B29" s="139"/>
      <c r="C29" s="139"/>
      <c r="D29" s="139"/>
      <c r="E29" s="139"/>
      <c r="F29" s="139"/>
      <c r="G29" s="139"/>
    </row>
    <row r="30" spans="1:7" ht="20.25" x14ac:dyDescent="0.3">
      <c r="A30" s="139"/>
      <c r="B30" s="139"/>
      <c r="C30" s="139"/>
      <c r="D30" s="139"/>
      <c r="E30" s="139"/>
      <c r="F30" s="139"/>
      <c r="G30" s="139"/>
    </row>
    <row r="31" spans="1:7" ht="20.25" x14ac:dyDescent="0.3">
      <c r="A31" s="139"/>
      <c r="B31" s="139"/>
      <c r="C31" s="139"/>
      <c r="D31" s="139"/>
      <c r="E31" s="139"/>
      <c r="F31" s="139"/>
      <c r="G31" s="139"/>
    </row>
    <row r="32" spans="1:7" ht="20.25" x14ac:dyDescent="0.3">
      <c r="A32" s="139"/>
      <c r="B32" s="139"/>
      <c r="C32" s="139"/>
      <c r="D32" s="139"/>
      <c r="E32" s="139"/>
      <c r="F32" s="139"/>
      <c r="G32" s="139"/>
    </row>
    <row r="33" spans="1:7" ht="20.25" x14ac:dyDescent="0.3">
      <c r="A33" s="139"/>
      <c r="B33" s="139"/>
      <c r="C33" s="139"/>
      <c r="D33" s="139"/>
      <c r="E33" s="139"/>
      <c r="F33" s="139"/>
      <c r="G33" s="139"/>
    </row>
    <row r="34" spans="1:7" ht="20.25" x14ac:dyDescent="0.3">
      <c r="A34" s="139"/>
      <c r="B34" s="139"/>
      <c r="C34" s="139"/>
      <c r="D34" s="139"/>
      <c r="E34" s="139"/>
      <c r="F34" s="139"/>
      <c r="G34" s="139"/>
    </row>
    <row r="35" spans="1:7" ht="20.25" x14ac:dyDescent="0.3">
      <c r="A35" s="139"/>
      <c r="B35" s="139"/>
      <c r="C35" s="139"/>
      <c r="D35" s="139"/>
      <c r="E35" s="139"/>
      <c r="F35" s="139"/>
      <c r="G35" s="139"/>
    </row>
    <row r="36" spans="1:7" ht="20.25" x14ac:dyDescent="0.3">
      <c r="A36" s="139"/>
      <c r="B36" s="139"/>
      <c r="C36" s="139"/>
      <c r="D36" s="139"/>
      <c r="E36" s="139"/>
      <c r="F36" s="139"/>
      <c r="G36" s="139"/>
    </row>
    <row r="37" spans="1:7" ht="20.25" x14ac:dyDescent="0.3">
      <c r="A37" s="139"/>
      <c r="B37" s="139"/>
      <c r="C37" s="139"/>
      <c r="D37" s="139"/>
      <c r="E37" s="139"/>
      <c r="F37" s="139"/>
      <c r="G37" s="139"/>
    </row>
    <row r="38" spans="1:7" ht="20.25" x14ac:dyDescent="0.3">
      <c r="A38" s="139"/>
      <c r="B38" s="139"/>
      <c r="C38" s="139"/>
      <c r="D38" s="139"/>
      <c r="E38" s="139"/>
      <c r="F38" s="139"/>
      <c r="G38" s="139"/>
    </row>
    <row r="39" spans="1:7" ht="20.25" x14ac:dyDescent="0.3">
      <c r="A39" s="139"/>
      <c r="B39" s="139"/>
      <c r="C39" s="139"/>
      <c r="D39" s="139"/>
      <c r="E39" s="139"/>
      <c r="F39" s="139"/>
      <c r="G39" s="139"/>
    </row>
    <row r="40" spans="1:7" ht="20.25" x14ac:dyDescent="0.3">
      <c r="A40" s="139"/>
      <c r="B40" s="139"/>
      <c r="C40" s="139"/>
      <c r="D40" s="139"/>
      <c r="E40" s="139"/>
      <c r="F40" s="139"/>
      <c r="G40" s="139"/>
    </row>
    <row r="41" spans="1:7" ht="20.25" x14ac:dyDescent="0.3">
      <c r="A41" s="139"/>
      <c r="B41" s="139"/>
      <c r="C41" s="139"/>
      <c r="D41" s="139"/>
      <c r="E41" s="139"/>
      <c r="F41" s="139"/>
      <c r="G41" s="139"/>
    </row>
    <row r="42" spans="1:7" ht="20.25" x14ac:dyDescent="0.3">
      <c r="A42" s="139"/>
      <c r="B42" s="139"/>
      <c r="C42" s="139"/>
      <c r="D42" s="139"/>
      <c r="E42" s="139"/>
      <c r="F42" s="139"/>
      <c r="G42" s="139"/>
    </row>
    <row r="43" spans="1:7" ht="20.25" x14ac:dyDescent="0.3">
      <c r="A43" s="139"/>
      <c r="B43" s="139"/>
      <c r="C43" s="139"/>
      <c r="D43" s="139"/>
      <c r="E43" s="139"/>
      <c r="F43" s="139"/>
      <c r="G43" s="139"/>
    </row>
    <row r="44" spans="1:7" ht="20.25" x14ac:dyDescent="0.3">
      <c r="A44" s="139"/>
      <c r="B44" s="139"/>
      <c r="C44" s="139"/>
      <c r="D44" s="139"/>
      <c r="E44" s="139"/>
      <c r="F44" s="139"/>
      <c r="G44" s="139"/>
    </row>
    <row r="45" spans="1:7" ht="20.25" x14ac:dyDescent="0.3">
      <c r="A45" s="139"/>
      <c r="B45" s="139"/>
      <c r="C45" s="139"/>
      <c r="D45" s="139"/>
      <c r="E45" s="139"/>
      <c r="F45" s="139"/>
      <c r="G45" s="139"/>
    </row>
    <row r="46" spans="1:7" ht="20.25" x14ac:dyDescent="0.3">
      <c r="A46" s="139"/>
      <c r="B46" s="139"/>
      <c r="C46" s="139"/>
      <c r="D46" s="139"/>
      <c r="E46" s="139"/>
      <c r="F46" s="139"/>
      <c r="G46" s="139"/>
    </row>
    <row r="47" spans="1:7" ht="20.25" x14ac:dyDescent="0.3">
      <c r="A47" s="139"/>
      <c r="B47" s="139"/>
      <c r="C47" s="139"/>
      <c r="D47" s="139"/>
      <c r="E47" s="139"/>
      <c r="F47" s="139"/>
      <c r="G47" s="139"/>
    </row>
    <row r="48" spans="1:7" ht="20.25" x14ac:dyDescent="0.3">
      <c r="A48" s="139"/>
      <c r="B48" s="139"/>
      <c r="C48" s="139"/>
      <c r="D48" s="139"/>
      <c r="E48" s="139"/>
      <c r="F48" s="139"/>
      <c r="G48" s="139"/>
    </row>
    <row r="49" spans="1:7" ht="20.25" x14ac:dyDescent="0.3">
      <c r="A49" s="139"/>
      <c r="B49" s="139"/>
      <c r="C49" s="139"/>
      <c r="D49" s="139"/>
      <c r="E49" s="139"/>
      <c r="F49" s="139"/>
      <c r="G49" s="139"/>
    </row>
    <row r="50" spans="1:7" ht="20.25" x14ac:dyDescent="0.3">
      <c r="A50" s="139"/>
      <c r="B50" s="139"/>
      <c r="C50" s="139"/>
      <c r="D50" s="139"/>
      <c r="E50" s="139"/>
      <c r="F50" s="139"/>
      <c r="G50" s="139"/>
    </row>
    <row r="51" spans="1:7" ht="20.25" x14ac:dyDescent="0.3">
      <c r="A51" s="139"/>
      <c r="B51" s="139"/>
      <c r="C51" s="139"/>
      <c r="D51" s="139"/>
      <c r="E51" s="139"/>
      <c r="F51" s="139"/>
      <c r="G51" s="139"/>
    </row>
    <row r="52" spans="1:7" ht="20.25" x14ac:dyDescent="0.3">
      <c r="A52" s="139"/>
      <c r="B52" s="139"/>
      <c r="C52" s="139"/>
      <c r="D52" s="139"/>
      <c r="E52" s="139"/>
      <c r="F52" s="139"/>
      <c r="G52" s="139"/>
    </row>
    <row r="53" spans="1:7" ht="20.25" x14ac:dyDescent="0.3">
      <c r="A53" s="139"/>
      <c r="B53" s="139"/>
      <c r="C53" s="139"/>
      <c r="D53" s="139"/>
      <c r="E53" s="139"/>
      <c r="F53" s="139"/>
      <c r="G53" s="139"/>
    </row>
    <row r="54" spans="1:7" ht="20.25" x14ac:dyDescent="0.3">
      <c r="A54" s="139"/>
      <c r="B54" s="139"/>
      <c r="C54" s="139"/>
      <c r="D54" s="139"/>
      <c r="E54" s="139"/>
      <c r="F54" s="139"/>
      <c r="G54" s="139"/>
    </row>
    <row r="55" spans="1:7" ht="20.25" x14ac:dyDescent="0.3">
      <c r="A55" s="139"/>
      <c r="B55" s="139"/>
      <c r="C55" s="139"/>
      <c r="D55" s="139"/>
      <c r="E55" s="139"/>
      <c r="F55" s="139"/>
      <c r="G55" s="139"/>
    </row>
    <row r="56" spans="1:7" ht="20.25" x14ac:dyDescent="0.3">
      <c r="A56" s="139"/>
      <c r="B56" s="139"/>
      <c r="C56" s="139"/>
      <c r="D56" s="139"/>
      <c r="E56" s="139"/>
      <c r="F56" s="139"/>
      <c r="G56" s="139"/>
    </row>
    <row r="57" spans="1:7" ht="20.25" x14ac:dyDescent="0.3">
      <c r="A57" s="139"/>
      <c r="B57" s="139"/>
      <c r="C57" s="139"/>
      <c r="D57" s="139"/>
      <c r="E57" s="139"/>
      <c r="F57" s="139"/>
      <c r="G57" s="139"/>
    </row>
    <row r="58" spans="1:7" ht="20.25" x14ac:dyDescent="0.3">
      <c r="A58" s="139"/>
      <c r="B58" s="139"/>
      <c r="C58" s="139"/>
      <c r="D58" s="139"/>
      <c r="E58" s="139"/>
      <c r="F58" s="139"/>
      <c r="G58" s="139"/>
    </row>
    <row r="59" spans="1:7" ht="20.25" x14ac:dyDescent="0.3">
      <c r="A59" s="139"/>
      <c r="B59" s="139"/>
      <c r="C59" s="139"/>
      <c r="D59" s="139"/>
      <c r="E59" s="139"/>
      <c r="F59" s="139"/>
      <c r="G59" s="139"/>
    </row>
    <row r="60" spans="1:7" ht="20.25" x14ac:dyDescent="0.3">
      <c r="A60" s="139"/>
      <c r="B60" s="139"/>
      <c r="C60" s="139"/>
      <c r="D60" s="139"/>
      <c r="E60" s="139"/>
      <c r="F60" s="139"/>
      <c r="G60" s="139"/>
    </row>
    <row r="61" spans="1:7" ht="20.25" x14ac:dyDescent="0.3">
      <c r="A61" s="139"/>
      <c r="B61" s="139"/>
      <c r="C61" s="139"/>
      <c r="D61" s="139"/>
      <c r="E61" s="139"/>
      <c r="F61" s="139"/>
      <c r="G61" s="139"/>
    </row>
    <row r="62" spans="1:7" ht="20.25" x14ac:dyDescent="0.3">
      <c r="A62" s="139"/>
      <c r="B62" s="139"/>
      <c r="C62" s="139"/>
      <c r="D62" s="139"/>
      <c r="E62" s="139"/>
      <c r="F62" s="139"/>
      <c r="G62" s="139"/>
    </row>
    <row r="63" spans="1:7" ht="20.25" x14ac:dyDescent="0.3">
      <c r="A63" s="139"/>
      <c r="B63" s="139"/>
      <c r="C63" s="139"/>
      <c r="D63" s="139"/>
      <c r="E63" s="139"/>
      <c r="F63" s="139"/>
      <c r="G63" s="139"/>
    </row>
    <row r="64" spans="1:7" ht="20.25" x14ac:dyDescent="0.3">
      <c r="A64" s="139"/>
      <c r="B64" s="139"/>
      <c r="C64" s="139"/>
      <c r="D64" s="139"/>
      <c r="E64" s="139"/>
      <c r="F64" s="139"/>
      <c r="G64" s="139"/>
    </row>
    <row r="65" spans="1:7" ht="20.25" x14ac:dyDescent="0.3">
      <c r="A65" s="139"/>
      <c r="B65" s="139"/>
      <c r="C65" s="139"/>
      <c r="D65" s="139"/>
      <c r="E65" s="139"/>
      <c r="F65" s="139"/>
      <c r="G65" s="139"/>
    </row>
    <row r="66" spans="1:7" ht="20.25" x14ac:dyDescent="0.3">
      <c r="A66" s="139"/>
      <c r="B66" s="139"/>
      <c r="C66" s="139"/>
      <c r="D66" s="139"/>
      <c r="E66" s="139"/>
      <c r="F66" s="139"/>
      <c r="G66" s="139"/>
    </row>
    <row r="67" spans="1:7" ht="20.25" x14ac:dyDescent="0.3">
      <c r="A67" s="139"/>
      <c r="B67" s="139"/>
      <c r="C67" s="139"/>
      <c r="D67" s="139"/>
      <c r="E67" s="139"/>
      <c r="F67" s="139"/>
      <c r="G67" s="139"/>
    </row>
    <row r="68" spans="1:7" ht="20.25" x14ac:dyDescent="0.3">
      <c r="A68" s="139"/>
      <c r="B68" s="139"/>
      <c r="C68" s="139"/>
      <c r="D68" s="139"/>
      <c r="E68" s="139"/>
      <c r="F68" s="139"/>
      <c r="G68" s="139"/>
    </row>
    <row r="69" spans="1:7" ht="20.25" x14ac:dyDescent="0.3">
      <c r="A69" s="139"/>
      <c r="B69" s="139"/>
      <c r="C69" s="139"/>
      <c r="D69" s="139"/>
      <c r="E69" s="139"/>
      <c r="F69" s="139"/>
      <c r="G69" s="139"/>
    </row>
    <row r="70" spans="1:7" ht="20.25" x14ac:dyDescent="0.3">
      <c r="A70" s="139"/>
      <c r="B70" s="139"/>
      <c r="C70" s="139"/>
      <c r="D70" s="139"/>
      <c r="E70" s="139"/>
      <c r="F70" s="139"/>
      <c r="G70" s="139"/>
    </row>
    <row r="71" spans="1:7" ht="20.25" x14ac:dyDescent="0.3">
      <c r="A71" s="139"/>
      <c r="B71" s="139"/>
      <c r="C71" s="139"/>
      <c r="D71" s="139"/>
      <c r="E71" s="139"/>
      <c r="F71" s="139"/>
      <c r="G71" s="139"/>
    </row>
    <row r="72" spans="1:7" ht="20.25" x14ac:dyDescent="0.3">
      <c r="A72" s="139"/>
      <c r="B72" s="139"/>
      <c r="C72" s="139"/>
      <c r="D72" s="139"/>
      <c r="E72" s="139"/>
      <c r="F72" s="139"/>
      <c r="G72" s="139"/>
    </row>
    <row r="73" spans="1:7" ht="20.25" x14ac:dyDescent="0.3">
      <c r="A73" s="139"/>
      <c r="B73" s="139"/>
      <c r="C73" s="139"/>
      <c r="D73" s="139"/>
      <c r="E73" s="139"/>
      <c r="F73" s="139"/>
      <c r="G73" s="139"/>
    </row>
    <row r="74" spans="1:7" ht="20.25" x14ac:dyDescent="0.3">
      <c r="A74" s="139"/>
      <c r="B74" s="139"/>
      <c r="C74" s="139"/>
      <c r="D74" s="139"/>
      <c r="E74" s="139"/>
      <c r="F74" s="139"/>
      <c r="G74" s="139"/>
    </row>
    <row r="75" spans="1:7" ht="20.25" x14ac:dyDescent="0.3">
      <c r="A75" s="139"/>
      <c r="B75" s="139"/>
      <c r="C75" s="139"/>
      <c r="D75" s="139"/>
      <c r="E75" s="139"/>
      <c r="F75" s="139"/>
      <c r="G75" s="139"/>
    </row>
    <row r="76" spans="1:7" ht="20.25" x14ac:dyDescent="0.3">
      <c r="A76" s="139"/>
      <c r="B76" s="139"/>
      <c r="C76" s="139"/>
      <c r="D76" s="139"/>
      <c r="E76" s="139"/>
      <c r="F76" s="139"/>
      <c r="G76" s="139"/>
    </row>
    <row r="77" spans="1:7" ht="20.25" x14ac:dyDescent="0.3">
      <c r="A77" s="139"/>
      <c r="B77" s="139"/>
      <c r="C77" s="139"/>
      <c r="D77" s="139"/>
      <c r="E77" s="139"/>
      <c r="F77" s="139"/>
      <c r="G77" s="139"/>
    </row>
    <row r="78" spans="1:7" ht="20.25" x14ac:dyDescent="0.3">
      <c r="A78" s="139"/>
      <c r="B78" s="139"/>
      <c r="C78" s="139"/>
      <c r="D78" s="139"/>
      <c r="E78" s="139"/>
      <c r="F78" s="139"/>
      <c r="G78" s="139"/>
    </row>
    <row r="79" spans="1:7" ht="20.25" x14ac:dyDescent="0.3">
      <c r="A79" s="139"/>
      <c r="B79" s="139"/>
      <c r="C79" s="139"/>
      <c r="D79" s="139"/>
      <c r="E79" s="139"/>
      <c r="F79" s="139"/>
      <c r="G79" s="139"/>
    </row>
    <row r="80" spans="1:7" ht="20.25" x14ac:dyDescent="0.3">
      <c r="A80" s="139"/>
      <c r="B80" s="139"/>
      <c r="C80" s="139"/>
      <c r="D80" s="139"/>
      <c r="E80" s="139"/>
      <c r="F80" s="139"/>
      <c r="G80" s="139"/>
    </row>
    <row r="81" spans="1:7" ht="20.25" x14ac:dyDescent="0.3">
      <c r="A81" s="139"/>
      <c r="B81" s="139"/>
      <c r="C81" s="139"/>
      <c r="D81" s="139"/>
      <c r="E81" s="139"/>
      <c r="F81" s="139"/>
      <c r="G81" s="139"/>
    </row>
    <row r="82" spans="1:7" ht="20.25" x14ac:dyDescent="0.3">
      <c r="A82" s="139"/>
      <c r="B82" s="139"/>
      <c r="C82" s="139"/>
      <c r="D82" s="139"/>
      <c r="E82" s="139"/>
      <c r="F82" s="139"/>
      <c r="G82" s="139"/>
    </row>
    <row r="83" spans="1:7" ht="20.25" x14ac:dyDescent="0.3">
      <c r="A83" s="139"/>
      <c r="B83" s="139"/>
      <c r="C83" s="139"/>
      <c r="D83" s="139"/>
      <c r="E83" s="139"/>
      <c r="F83" s="139"/>
      <c r="G83" s="139"/>
    </row>
    <row r="84" spans="1:7" ht="20.25" x14ac:dyDescent="0.3">
      <c r="A84" s="139"/>
      <c r="B84" s="139"/>
      <c r="C84" s="139"/>
      <c r="D84" s="139"/>
      <c r="E84" s="139"/>
      <c r="F84" s="139"/>
      <c r="G84" s="139"/>
    </row>
    <row r="85" spans="1:7" ht="20.25" x14ac:dyDescent="0.3">
      <c r="A85" s="139"/>
      <c r="B85" s="139"/>
      <c r="C85" s="139"/>
      <c r="D85" s="139"/>
      <c r="E85" s="139"/>
      <c r="F85" s="139"/>
      <c r="G85" s="139"/>
    </row>
    <row r="86" spans="1:7" ht="20.25" x14ac:dyDescent="0.3">
      <c r="A86" s="139"/>
      <c r="B86" s="139"/>
      <c r="C86" s="139"/>
      <c r="D86" s="139"/>
      <c r="E86" s="139"/>
      <c r="F86" s="139"/>
      <c r="G86" s="139"/>
    </row>
    <row r="87" spans="1:7" ht="20.25" x14ac:dyDescent="0.3">
      <c r="A87" s="139"/>
      <c r="B87" s="139"/>
      <c r="C87" s="139"/>
      <c r="D87" s="139"/>
      <c r="E87" s="139"/>
      <c r="F87" s="139"/>
      <c r="G87" s="139"/>
    </row>
    <row r="88" spans="1:7" ht="20.25" x14ac:dyDescent="0.3">
      <c r="A88" s="139"/>
      <c r="B88" s="139"/>
      <c r="C88" s="139"/>
      <c r="D88" s="139"/>
      <c r="E88" s="139"/>
      <c r="F88" s="139"/>
      <c r="G88" s="139"/>
    </row>
    <row r="89" spans="1:7" ht="20.25" x14ac:dyDescent="0.3">
      <c r="A89" s="139"/>
      <c r="B89" s="139"/>
      <c r="C89" s="139"/>
      <c r="D89" s="139"/>
      <c r="E89" s="139"/>
      <c r="F89" s="139"/>
      <c r="G89" s="139"/>
    </row>
    <row r="90" spans="1:7" ht="20.25" x14ac:dyDescent="0.3">
      <c r="A90" s="139"/>
      <c r="B90" s="139"/>
      <c r="C90" s="139"/>
      <c r="D90" s="139"/>
      <c r="E90" s="139"/>
      <c r="F90" s="139"/>
      <c r="G90" s="139"/>
    </row>
    <row r="91" spans="1:7" ht="20.25" x14ac:dyDescent="0.3">
      <c r="A91" s="139"/>
      <c r="B91" s="139"/>
      <c r="C91" s="139"/>
      <c r="D91" s="139"/>
      <c r="E91" s="139"/>
      <c r="F91" s="139"/>
      <c r="G91" s="139"/>
    </row>
    <row r="92" spans="1:7" ht="20.25" x14ac:dyDescent="0.3">
      <c r="A92" s="139"/>
      <c r="B92" s="139"/>
      <c r="C92" s="139"/>
      <c r="D92" s="139"/>
      <c r="E92" s="139"/>
      <c r="F92" s="139"/>
      <c r="G92" s="139"/>
    </row>
    <row r="93" spans="1:7" ht="20.25" x14ac:dyDescent="0.3">
      <c r="A93" s="139"/>
      <c r="B93" s="139"/>
      <c r="C93" s="139"/>
      <c r="D93" s="139"/>
      <c r="E93" s="139"/>
      <c r="F93" s="139"/>
      <c r="G93" s="139"/>
    </row>
    <row r="94" spans="1:7" ht="20.25" x14ac:dyDescent="0.3">
      <c r="A94" s="139"/>
      <c r="B94" s="139"/>
      <c r="C94" s="139"/>
      <c r="D94" s="139"/>
      <c r="E94" s="139"/>
      <c r="F94" s="139"/>
      <c r="G94" s="139"/>
    </row>
    <row r="95" spans="1:7" ht="20.25" x14ac:dyDescent="0.3">
      <c r="A95" s="139"/>
      <c r="B95" s="139"/>
      <c r="C95" s="139"/>
      <c r="D95" s="139"/>
      <c r="E95" s="139"/>
      <c r="F95" s="139"/>
      <c r="G95" s="139"/>
    </row>
    <row r="96" spans="1:7" ht="20.25" x14ac:dyDescent="0.3">
      <c r="A96" s="139"/>
      <c r="B96" s="139"/>
      <c r="C96" s="139"/>
      <c r="D96" s="139"/>
      <c r="E96" s="139"/>
      <c r="F96" s="139"/>
      <c r="G96" s="139"/>
    </row>
    <row r="97" spans="1:7" ht="20.25" x14ac:dyDescent="0.3">
      <c r="A97" s="139"/>
      <c r="B97" s="139"/>
      <c r="C97" s="139"/>
      <c r="D97" s="139"/>
      <c r="E97" s="139"/>
      <c r="F97" s="139"/>
      <c r="G97" s="139"/>
    </row>
    <row r="98" spans="1:7" ht="20.25" x14ac:dyDescent="0.3">
      <c r="A98" s="139"/>
      <c r="B98" s="139"/>
      <c r="C98" s="139"/>
      <c r="D98" s="139"/>
      <c r="E98" s="139"/>
      <c r="F98" s="139"/>
      <c r="G98" s="139"/>
    </row>
    <row r="99" spans="1:7" ht="20.25" x14ac:dyDescent="0.3">
      <c r="A99" s="139"/>
      <c r="B99" s="139"/>
      <c r="C99" s="139"/>
      <c r="D99" s="139"/>
      <c r="E99" s="139"/>
      <c r="F99" s="139"/>
      <c r="G99" s="139"/>
    </row>
    <row r="100" spans="1:7" ht="20.25" x14ac:dyDescent="0.3">
      <c r="A100" s="139"/>
      <c r="B100" s="139"/>
      <c r="C100" s="139"/>
      <c r="D100" s="139"/>
      <c r="E100" s="139"/>
      <c r="F100" s="139"/>
      <c r="G100" s="139"/>
    </row>
    <row r="101" spans="1:7" ht="20.25" x14ac:dyDescent="0.3">
      <c r="A101" s="139"/>
      <c r="B101" s="139"/>
      <c r="C101" s="139"/>
      <c r="D101" s="139"/>
      <c r="E101" s="139"/>
      <c r="F101" s="139"/>
      <c r="G101" s="139"/>
    </row>
    <row r="102" spans="1:7" ht="20.25" x14ac:dyDescent="0.3">
      <c r="A102" s="139"/>
      <c r="B102" s="139"/>
      <c r="C102" s="139"/>
      <c r="D102" s="139"/>
      <c r="E102" s="139"/>
      <c r="F102" s="139"/>
      <c r="G102" s="139"/>
    </row>
    <row r="103" spans="1:7" ht="20.25" x14ac:dyDescent="0.3">
      <c r="A103" s="139"/>
      <c r="B103" s="139"/>
      <c r="C103" s="139"/>
      <c r="D103" s="139"/>
      <c r="E103" s="139"/>
      <c r="F103" s="139"/>
      <c r="G103" s="139"/>
    </row>
    <row r="104" spans="1:7" ht="20.25" x14ac:dyDescent="0.3">
      <c r="A104" s="139"/>
      <c r="B104" s="139"/>
      <c r="C104" s="139"/>
      <c r="D104" s="139"/>
      <c r="E104" s="139"/>
      <c r="F104" s="139"/>
      <c r="G104" s="139"/>
    </row>
    <row r="105" spans="1:7" ht="20.25" x14ac:dyDescent="0.3">
      <c r="A105" s="139"/>
      <c r="B105" s="139"/>
      <c r="C105" s="139"/>
      <c r="D105" s="139"/>
      <c r="E105" s="139"/>
      <c r="F105" s="139"/>
      <c r="G105" s="139"/>
    </row>
    <row r="106" spans="1:7" ht="20.25" x14ac:dyDescent="0.3">
      <c r="A106" s="139"/>
      <c r="B106" s="139"/>
      <c r="C106" s="139"/>
      <c r="D106" s="139"/>
      <c r="E106" s="139"/>
      <c r="F106" s="139"/>
      <c r="G106" s="139"/>
    </row>
    <row r="107" spans="1:7" ht="20.25" x14ac:dyDescent="0.3">
      <c r="A107" s="139"/>
      <c r="B107" s="139"/>
      <c r="C107" s="139"/>
      <c r="D107" s="139"/>
      <c r="E107" s="139"/>
      <c r="F107" s="139"/>
      <c r="G107" s="139"/>
    </row>
    <row r="108" spans="1:7" ht="20.25" x14ac:dyDescent="0.3">
      <c r="A108" s="139"/>
      <c r="B108" s="139"/>
      <c r="C108" s="139"/>
      <c r="D108" s="139"/>
      <c r="E108" s="139"/>
      <c r="F108" s="139"/>
      <c r="G108" s="139"/>
    </row>
    <row r="109" spans="1:7" ht="20.25" x14ac:dyDescent="0.3">
      <c r="A109" s="139"/>
      <c r="B109" s="139"/>
      <c r="C109" s="139"/>
      <c r="D109" s="139"/>
      <c r="E109" s="139"/>
      <c r="F109" s="139"/>
      <c r="G109" s="139"/>
    </row>
    <row r="110" spans="1:7" ht="20.25" x14ac:dyDescent="0.3">
      <c r="A110" s="139"/>
      <c r="B110" s="139"/>
      <c r="C110" s="139"/>
      <c r="D110" s="139"/>
      <c r="E110" s="139"/>
      <c r="F110" s="139"/>
      <c r="G110" s="139"/>
    </row>
    <row r="111" spans="1:7" ht="20.25" x14ac:dyDescent="0.3">
      <c r="A111" s="139"/>
      <c r="B111" s="139"/>
      <c r="C111" s="139"/>
      <c r="D111" s="139"/>
      <c r="E111" s="139"/>
      <c r="F111" s="139"/>
      <c r="G111" s="139"/>
    </row>
    <row r="112" spans="1:7" ht="20.25" x14ac:dyDescent="0.3">
      <c r="A112" s="139"/>
      <c r="B112" s="139"/>
      <c r="C112" s="139"/>
      <c r="D112" s="139"/>
      <c r="E112" s="139"/>
      <c r="F112" s="139"/>
      <c r="G112" s="139"/>
    </row>
    <row r="113" spans="1:7" ht="20.25" x14ac:dyDescent="0.3">
      <c r="A113" s="139"/>
      <c r="B113" s="139"/>
      <c r="C113" s="139"/>
      <c r="D113" s="139"/>
      <c r="E113" s="139"/>
      <c r="F113" s="139"/>
      <c r="G113" s="139"/>
    </row>
    <row r="114" spans="1:7" ht="20.25" x14ac:dyDescent="0.3">
      <c r="A114" s="139"/>
      <c r="B114" s="139"/>
      <c r="C114" s="139"/>
      <c r="D114" s="139"/>
      <c r="E114" s="139"/>
      <c r="F114" s="139"/>
      <c r="G114" s="139"/>
    </row>
    <row r="115" spans="1:7" ht="20.25" x14ac:dyDescent="0.3">
      <c r="A115" s="139"/>
      <c r="B115" s="139"/>
      <c r="C115" s="139"/>
      <c r="D115" s="139"/>
      <c r="E115" s="139"/>
      <c r="F115" s="139"/>
      <c r="G115" s="139"/>
    </row>
    <row r="116" spans="1:7" ht="20.25" x14ac:dyDescent="0.3">
      <c r="A116" s="139"/>
      <c r="B116" s="139"/>
      <c r="C116" s="139"/>
      <c r="D116" s="139"/>
      <c r="E116" s="139"/>
      <c r="F116" s="139"/>
      <c r="G116" s="139"/>
    </row>
    <row r="117" spans="1:7" ht="20.25" x14ac:dyDescent="0.3">
      <c r="A117" s="139"/>
      <c r="B117" s="139"/>
      <c r="C117" s="139"/>
      <c r="D117" s="139"/>
      <c r="E117" s="139"/>
      <c r="F117" s="139"/>
      <c r="G117" s="139"/>
    </row>
    <row r="118" spans="1:7" ht="20.25" x14ac:dyDescent="0.3">
      <c r="A118" s="139"/>
      <c r="B118" s="139"/>
      <c r="C118" s="139"/>
      <c r="D118" s="139"/>
      <c r="E118" s="139"/>
      <c r="F118" s="139"/>
      <c r="G118" s="139"/>
    </row>
    <row r="119" spans="1:7" ht="20.25" x14ac:dyDescent="0.3">
      <c r="A119" s="139"/>
      <c r="B119" s="139"/>
      <c r="C119" s="139"/>
      <c r="D119" s="139"/>
      <c r="E119" s="139"/>
      <c r="F119" s="139"/>
      <c r="G119" s="139"/>
    </row>
    <row r="120" spans="1:7" ht="20.25" x14ac:dyDescent="0.3">
      <c r="A120" s="139"/>
      <c r="B120" s="139"/>
      <c r="C120" s="139"/>
      <c r="D120" s="139"/>
      <c r="E120" s="139"/>
      <c r="F120" s="139"/>
      <c r="G120" s="139"/>
    </row>
    <row r="121" spans="1:7" ht="20.25" x14ac:dyDescent="0.3">
      <c r="A121" s="139"/>
      <c r="B121" s="139"/>
      <c r="C121" s="139"/>
      <c r="D121" s="139"/>
      <c r="E121" s="139"/>
      <c r="F121" s="139"/>
      <c r="G121" s="139"/>
    </row>
    <row r="122" spans="1:7" ht="20.25" x14ac:dyDescent="0.3">
      <c r="A122" s="139"/>
      <c r="B122" s="139"/>
      <c r="C122" s="139"/>
      <c r="D122" s="139"/>
      <c r="E122" s="139"/>
      <c r="F122" s="139"/>
      <c r="G122" s="139"/>
    </row>
    <row r="123" spans="1:7" ht="20.25" x14ac:dyDescent="0.3">
      <c r="A123" s="139"/>
      <c r="B123" s="139"/>
      <c r="C123" s="139"/>
      <c r="D123" s="139"/>
      <c r="E123" s="139"/>
      <c r="F123" s="139"/>
      <c r="G123" s="139"/>
    </row>
    <row r="124" spans="1:7" ht="20.25" x14ac:dyDescent="0.3">
      <c r="A124" s="139"/>
      <c r="B124" s="139"/>
      <c r="C124" s="139"/>
      <c r="D124" s="139"/>
      <c r="E124" s="139"/>
      <c r="F124" s="139"/>
      <c r="G124" s="139"/>
    </row>
    <row r="125" spans="1:7" ht="20.25" x14ac:dyDescent="0.3">
      <c r="A125" s="139"/>
      <c r="B125" s="139"/>
      <c r="C125" s="139"/>
      <c r="D125" s="139"/>
      <c r="E125" s="139"/>
      <c r="F125" s="139"/>
      <c r="G125" s="139"/>
    </row>
    <row r="126" spans="1:7" ht="20.25" x14ac:dyDescent="0.3">
      <c r="A126" s="139"/>
      <c r="B126" s="139"/>
      <c r="C126" s="139"/>
      <c r="D126" s="139"/>
      <c r="E126" s="139"/>
      <c r="F126" s="139"/>
      <c r="G126" s="139"/>
    </row>
    <row r="127" spans="1:7" ht="20.25" x14ac:dyDescent="0.3">
      <c r="A127" s="139"/>
      <c r="B127" s="139"/>
      <c r="C127" s="139"/>
      <c r="D127" s="139"/>
      <c r="E127" s="139"/>
      <c r="F127" s="139"/>
      <c r="G127" s="139"/>
    </row>
    <row r="128" spans="1:7" ht="20.25" x14ac:dyDescent="0.3">
      <c r="A128" s="139"/>
      <c r="B128" s="139"/>
      <c r="C128" s="139"/>
      <c r="D128" s="139"/>
      <c r="E128" s="139"/>
      <c r="F128" s="139"/>
      <c r="G128" s="139"/>
    </row>
    <row r="129" spans="1:7" ht="20.25" x14ac:dyDescent="0.3">
      <c r="A129" s="139"/>
      <c r="B129" s="139"/>
      <c r="C129" s="139"/>
      <c r="D129" s="139"/>
      <c r="E129" s="139"/>
      <c r="F129" s="139"/>
      <c r="G129" s="139"/>
    </row>
    <row r="130" spans="1:7" ht="20.25" x14ac:dyDescent="0.3">
      <c r="A130" s="139"/>
      <c r="B130" s="139"/>
      <c r="C130" s="139"/>
      <c r="D130" s="139"/>
      <c r="E130" s="139"/>
      <c r="F130" s="139"/>
      <c r="G130" s="139"/>
    </row>
    <row r="131" spans="1:7" ht="20.25" x14ac:dyDescent="0.3">
      <c r="A131" s="139"/>
      <c r="B131" s="139"/>
      <c r="C131" s="139"/>
      <c r="D131" s="139"/>
      <c r="E131" s="139"/>
      <c r="F131" s="139"/>
      <c r="G131" s="139"/>
    </row>
    <row r="132" spans="1:7" ht="20.25" x14ac:dyDescent="0.3">
      <c r="A132" s="139"/>
      <c r="B132" s="139"/>
      <c r="C132" s="139"/>
      <c r="D132" s="139"/>
      <c r="E132" s="139"/>
      <c r="F132" s="139"/>
      <c r="G132" s="139"/>
    </row>
    <row r="133" spans="1:7" ht="20.25" x14ac:dyDescent="0.3">
      <c r="A133" s="139"/>
      <c r="B133" s="139"/>
      <c r="C133" s="139"/>
      <c r="D133" s="139"/>
      <c r="E133" s="139"/>
      <c r="F133" s="139"/>
      <c r="G133" s="139"/>
    </row>
    <row r="134" spans="1:7" ht="20.25" x14ac:dyDescent="0.3">
      <c r="A134" s="139"/>
      <c r="B134" s="139"/>
      <c r="C134" s="139"/>
      <c r="D134" s="139"/>
      <c r="E134" s="139"/>
      <c r="F134" s="139"/>
      <c r="G134" s="139"/>
    </row>
    <row r="135" spans="1:7" ht="20.25" x14ac:dyDescent="0.3">
      <c r="A135" s="139"/>
      <c r="B135" s="139"/>
      <c r="C135" s="139"/>
      <c r="D135" s="139"/>
      <c r="E135" s="139"/>
      <c r="F135" s="139"/>
      <c r="G135" s="139"/>
    </row>
    <row r="136" spans="1:7" ht="20.25" x14ac:dyDescent="0.3">
      <c r="A136" s="139"/>
      <c r="B136" s="139"/>
      <c r="C136" s="139"/>
      <c r="D136" s="139"/>
      <c r="E136" s="139"/>
      <c r="F136" s="139"/>
      <c r="G136" s="139"/>
    </row>
    <row r="137" spans="1:7" ht="20.25" x14ac:dyDescent="0.3">
      <c r="A137" s="139"/>
      <c r="B137" s="139"/>
      <c r="C137" s="139"/>
      <c r="D137" s="139"/>
      <c r="E137" s="139"/>
      <c r="F137" s="139"/>
      <c r="G137" s="139"/>
    </row>
    <row r="138" spans="1:7" ht="20.25" x14ac:dyDescent="0.3">
      <c r="A138" s="139"/>
      <c r="B138" s="139"/>
      <c r="C138" s="139"/>
      <c r="D138" s="139"/>
      <c r="E138" s="139"/>
      <c r="F138" s="139"/>
      <c r="G138" s="139"/>
    </row>
    <row r="139" spans="1:7" ht="20.25" x14ac:dyDescent="0.3">
      <c r="A139" s="139"/>
      <c r="B139" s="139"/>
      <c r="C139" s="139"/>
      <c r="D139" s="139"/>
      <c r="E139" s="139"/>
      <c r="F139" s="139"/>
      <c r="G139" s="139"/>
    </row>
    <row r="140" spans="1:7" ht="20.25" x14ac:dyDescent="0.3">
      <c r="A140" s="139"/>
      <c r="B140" s="139"/>
      <c r="C140" s="139"/>
      <c r="D140" s="139"/>
      <c r="E140" s="139"/>
      <c r="F140" s="139"/>
      <c r="G140" s="139"/>
    </row>
    <row r="141" spans="1:7" ht="20.25" x14ac:dyDescent="0.3">
      <c r="A141" s="139"/>
      <c r="B141" s="139"/>
      <c r="C141" s="139"/>
      <c r="D141" s="139"/>
      <c r="E141" s="139"/>
      <c r="F141" s="139"/>
      <c r="G141" s="139"/>
    </row>
    <row r="142" spans="1:7" ht="20.25" x14ac:dyDescent="0.3">
      <c r="A142" s="139"/>
      <c r="B142" s="139"/>
      <c r="C142" s="139"/>
      <c r="D142" s="139"/>
      <c r="E142" s="139"/>
      <c r="F142" s="139"/>
      <c r="G142" s="139"/>
    </row>
    <row r="143" spans="1:7" ht="20.25" x14ac:dyDescent="0.3">
      <c r="A143" s="139"/>
      <c r="B143" s="139"/>
      <c r="C143" s="139"/>
      <c r="D143" s="139"/>
      <c r="E143" s="139"/>
      <c r="F143" s="139"/>
      <c r="G143" s="139"/>
    </row>
    <row r="144" spans="1:7" ht="20.25" x14ac:dyDescent="0.3">
      <c r="A144" s="139"/>
      <c r="B144" s="139"/>
      <c r="C144" s="139"/>
      <c r="D144" s="139"/>
      <c r="E144" s="139"/>
      <c r="F144" s="139"/>
      <c r="G144" s="139"/>
    </row>
    <row r="145" spans="1:7" ht="20.25" x14ac:dyDescent="0.3">
      <c r="A145" s="139"/>
      <c r="B145" s="139"/>
      <c r="C145" s="139"/>
      <c r="D145" s="139"/>
      <c r="E145" s="139"/>
      <c r="F145" s="139"/>
      <c r="G145" s="139"/>
    </row>
    <row r="146" spans="1:7" ht="20.25" x14ac:dyDescent="0.3">
      <c r="A146" s="139"/>
      <c r="B146" s="139"/>
      <c r="C146" s="139"/>
      <c r="D146" s="139"/>
      <c r="E146" s="139"/>
      <c r="F146" s="139"/>
      <c r="G146" s="139"/>
    </row>
    <row r="147" spans="1:7" ht="20.25" x14ac:dyDescent="0.3">
      <c r="A147" s="139"/>
      <c r="B147" s="139"/>
      <c r="C147" s="139"/>
      <c r="D147" s="139"/>
      <c r="E147" s="139"/>
      <c r="F147" s="139"/>
      <c r="G147" s="139"/>
    </row>
    <row r="148" spans="1:7" ht="20.25" x14ac:dyDescent="0.3">
      <c r="A148" s="139"/>
      <c r="B148" s="139"/>
      <c r="C148" s="139"/>
      <c r="D148" s="139"/>
      <c r="E148" s="139"/>
      <c r="F148" s="139"/>
      <c r="G148" s="139"/>
    </row>
    <row r="149" spans="1:7" ht="20.25" x14ac:dyDescent="0.3">
      <c r="A149" s="139"/>
      <c r="B149" s="139"/>
      <c r="C149" s="139"/>
      <c r="D149" s="139"/>
      <c r="E149" s="139"/>
      <c r="F149" s="139"/>
      <c r="G149" s="139"/>
    </row>
    <row r="150" spans="1:7" ht="20.25" x14ac:dyDescent="0.3">
      <c r="A150" s="139"/>
      <c r="B150" s="139"/>
      <c r="C150" s="139"/>
      <c r="D150" s="139"/>
      <c r="E150" s="139"/>
      <c r="F150" s="139"/>
      <c r="G150" s="139"/>
    </row>
    <row r="151" spans="1:7" ht="20.25" x14ac:dyDescent="0.3">
      <c r="A151" s="139"/>
      <c r="B151" s="139"/>
      <c r="C151" s="139"/>
      <c r="D151" s="139"/>
      <c r="E151" s="139"/>
      <c r="F151" s="139"/>
      <c r="G151" s="139"/>
    </row>
    <row r="152" spans="1:7" ht="20.25" x14ac:dyDescent="0.3">
      <c r="A152" s="139"/>
      <c r="B152" s="139"/>
      <c r="C152" s="139"/>
      <c r="D152" s="139"/>
      <c r="E152" s="139"/>
      <c r="F152" s="139"/>
      <c r="G152" s="139"/>
    </row>
    <row r="153" spans="1:7" ht="20.25" x14ac:dyDescent="0.3">
      <c r="A153" s="139"/>
      <c r="B153" s="139"/>
      <c r="C153" s="139"/>
      <c r="D153" s="139"/>
      <c r="E153" s="139"/>
      <c r="F153" s="139"/>
      <c r="G153" s="139"/>
    </row>
    <row r="154" spans="1:7" ht="20.25" x14ac:dyDescent="0.3">
      <c r="A154" s="139"/>
      <c r="B154" s="139"/>
      <c r="C154" s="139"/>
      <c r="D154" s="139"/>
      <c r="E154" s="139"/>
      <c r="F154" s="139"/>
      <c r="G154" s="139"/>
    </row>
    <row r="155" spans="1:7" ht="20.25" x14ac:dyDescent="0.3">
      <c r="A155" s="139"/>
      <c r="B155" s="139"/>
      <c r="C155" s="139"/>
      <c r="D155" s="139"/>
      <c r="E155" s="139"/>
      <c r="F155" s="139"/>
      <c r="G155" s="139"/>
    </row>
    <row r="156" spans="1:7" ht="20.25" x14ac:dyDescent="0.3">
      <c r="A156" s="139"/>
      <c r="B156" s="139"/>
      <c r="C156" s="139"/>
      <c r="D156" s="139"/>
      <c r="E156" s="139"/>
      <c r="F156" s="139"/>
      <c r="G156" s="139"/>
    </row>
    <row r="157" spans="1:7" ht="20.25" x14ac:dyDescent="0.3">
      <c r="A157" s="139"/>
      <c r="B157" s="139"/>
      <c r="C157" s="139"/>
      <c r="D157" s="139"/>
      <c r="E157" s="139"/>
      <c r="F157" s="139"/>
      <c r="G157" s="139"/>
    </row>
    <row r="158" spans="1:7" ht="20.25" x14ac:dyDescent="0.3">
      <c r="A158" s="139"/>
      <c r="B158" s="139"/>
      <c r="C158" s="139"/>
      <c r="D158" s="139"/>
      <c r="E158" s="139"/>
      <c r="F158" s="139"/>
      <c r="G158" s="139"/>
    </row>
    <row r="159" spans="1:7" ht="20.25" x14ac:dyDescent="0.3">
      <c r="A159" s="139"/>
      <c r="B159" s="139"/>
      <c r="C159" s="139"/>
      <c r="D159" s="139"/>
      <c r="E159" s="139"/>
      <c r="F159" s="139"/>
      <c r="G159" s="139"/>
    </row>
    <row r="160" spans="1:7" ht="20.25" x14ac:dyDescent="0.3">
      <c r="A160" s="139"/>
      <c r="B160" s="139"/>
      <c r="C160" s="139"/>
      <c r="D160" s="139"/>
      <c r="E160" s="139"/>
      <c r="F160" s="139"/>
      <c r="G160" s="139"/>
    </row>
    <row r="161" spans="1:7" ht="20.25" x14ac:dyDescent="0.3">
      <c r="A161" s="139"/>
      <c r="B161" s="139"/>
      <c r="C161" s="139"/>
      <c r="D161" s="139"/>
      <c r="E161" s="139"/>
      <c r="F161" s="139"/>
      <c r="G161" s="139"/>
    </row>
    <row r="162" spans="1:7" ht="20.25" x14ac:dyDescent="0.3">
      <c r="A162" s="139"/>
      <c r="B162" s="139"/>
      <c r="C162" s="139"/>
      <c r="D162" s="139"/>
      <c r="E162" s="139"/>
      <c r="F162" s="139"/>
      <c r="G162" s="139"/>
    </row>
    <row r="163" spans="1:7" ht="20.25" x14ac:dyDescent="0.3">
      <c r="A163" s="139"/>
      <c r="B163" s="139"/>
      <c r="C163" s="139"/>
      <c r="D163" s="139"/>
      <c r="E163" s="139"/>
      <c r="F163" s="139"/>
      <c r="G163" s="139"/>
    </row>
    <row r="164" spans="1:7" ht="20.25" x14ac:dyDescent="0.3">
      <c r="A164" s="139"/>
      <c r="B164" s="139"/>
      <c r="C164" s="139"/>
      <c r="D164" s="139"/>
      <c r="E164" s="139"/>
      <c r="F164" s="139"/>
      <c r="G164" s="139"/>
    </row>
    <row r="165" spans="1:7" ht="20.25" x14ac:dyDescent="0.3">
      <c r="A165" s="139"/>
      <c r="B165" s="139"/>
      <c r="C165" s="139"/>
      <c r="D165" s="139"/>
      <c r="E165" s="139"/>
      <c r="F165" s="139"/>
      <c r="G165" s="139"/>
    </row>
    <row r="166" spans="1:7" ht="20.25" x14ac:dyDescent="0.3">
      <c r="A166" s="139"/>
      <c r="B166" s="139"/>
      <c r="C166" s="139"/>
      <c r="D166" s="139"/>
      <c r="E166" s="139"/>
      <c r="F166" s="139"/>
      <c r="G166" s="139"/>
    </row>
    <row r="167" spans="1:7" ht="20.25" x14ac:dyDescent="0.3">
      <c r="A167" s="139"/>
      <c r="B167" s="139"/>
      <c r="C167" s="139"/>
      <c r="D167" s="139"/>
      <c r="E167" s="139"/>
      <c r="F167" s="139"/>
      <c r="G167" s="139"/>
    </row>
    <row r="168" spans="1:7" ht="20.25" x14ac:dyDescent="0.3">
      <c r="A168" s="139"/>
      <c r="B168" s="139"/>
      <c r="C168" s="139"/>
      <c r="D168" s="139"/>
      <c r="E168" s="139"/>
      <c r="F168" s="139"/>
      <c r="G168" s="139"/>
    </row>
    <row r="169" spans="1:7" ht="20.25" x14ac:dyDescent="0.3">
      <c r="A169" s="139"/>
      <c r="B169" s="139"/>
      <c r="C169" s="139"/>
      <c r="D169" s="139"/>
      <c r="E169" s="139"/>
      <c r="F169" s="139"/>
      <c r="G169" s="139"/>
    </row>
    <row r="170" spans="1:7" ht="20.25" x14ac:dyDescent="0.3">
      <c r="A170" s="139"/>
      <c r="B170" s="139"/>
      <c r="C170" s="139"/>
      <c r="D170" s="139"/>
      <c r="E170" s="139"/>
      <c r="F170" s="139"/>
      <c r="G170" s="139"/>
    </row>
    <row r="171" spans="1:7" ht="20.25" x14ac:dyDescent="0.3">
      <c r="A171" s="139"/>
      <c r="B171" s="139"/>
      <c r="C171" s="139"/>
      <c r="D171" s="139"/>
      <c r="E171" s="139"/>
      <c r="F171" s="139"/>
      <c r="G171" s="139"/>
    </row>
    <row r="172" spans="1:7" ht="20.25" x14ac:dyDescent="0.3">
      <c r="A172" s="139"/>
      <c r="B172" s="139"/>
      <c r="C172" s="139"/>
      <c r="D172" s="139"/>
      <c r="E172" s="139"/>
      <c r="F172" s="139"/>
      <c r="G172" s="139"/>
    </row>
    <row r="173" spans="1:7" ht="20.25" x14ac:dyDescent="0.3">
      <c r="A173" s="139"/>
      <c r="B173" s="139"/>
      <c r="C173" s="139"/>
      <c r="D173" s="139"/>
      <c r="E173" s="139"/>
      <c r="F173" s="139"/>
      <c r="G173" s="139"/>
    </row>
    <row r="174" spans="1:7" ht="20.25" x14ac:dyDescent="0.3">
      <c r="A174" s="139"/>
      <c r="B174" s="139"/>
      <c r="C174" s="139"/>
      <c r="D174" s="139"/>
      <c r="E174" s="139"/>
      <c r="F174" s="139"/>
      <c r="G174" s="139"/>
    </row>
    <row r="175" spans="1:7" ht="20.25" x14ac:dyDescent="0.3">
      <c r="A175" s="139"/>
      <c r="B175" s="139"/>
      <c r="C175" s="139"/>
      <c r="D175" s="139"/>
      <c r="E175" s="139"/>
      <c r="F175" s="139"/>
      <c r="G175" s="139"/>
    </row>
    <row r="176" spans="1:7" ht="20.25" x14ac:dyDescent="0.3">
      <c r="A176" s="139"/>
      <c r="B176" s="139"/>
      <c r="C176" s="139"/>
      <c r="D176" s="139"/>
      <c r="E176" s="139"/>
      <c r="F176" s="139"/>
      <c r="G176" s="139"/>
    </row>
    <row r="177" spans="1:7" ht="20.25" x14ac:dyDescent="0.3">
      <c r="A177" s="139"/>
      <c r="B177" s="139"/>
      <c r="C177" s="139"/>
      <c r="D177" s="139"/>
      <c r="E177" s="139"/>
      <c r="F177" s="139"/>
      <c r="G177" s="139"/>
    </row>
    <row r="178" spans="1:7" ht="20.25" x14ac:dyDescent="0.3">
      <c r="A178" s="139"/>
      <c r="B178" s="139"/>
      <c r="C178" s="139"/>
      <c r="D178" s="139"/>
      <c r="E178" s="139"/>
      <c r="F178" s="139"/>
      <c r="G178" s="139"/>
    </row>
    <row r="179" spans="1:7" ht="20.25" x14ac:dyDescent="0.3">
      <c r="A179" s="139"/>
      <c r="B179" s="139"/>
      <c r="C179" s="139"/>
      <c r="D179" s="139"/>
      <c r="E179" s="139"/>
      <c r="F179" s="139"/>
      <c r="G179" s="139"/>
    </row>
    <row r="180" spans="1:7" ht="20.25" x14ac:dyDescent="0.3">
      <c r="A180" s="139"/>
      <c r="B180" s="139"/>
      <c r="C180" s="139"/>
      <c r="D180" s="139"/>
      <c r="E180" s="139"/>
      <c r="F180" s="139"/>
      <c r="G180" s="139"/>
    </row>
    <row r="181" spans="1:7" ht="20.25" x14ac:dyDescent="0.3">
      <c r="A181" s="139"/>
      <c r="B181" s="139"/>
      <c r="C181" s="139"/>
      <c r="D181" s="139"/>
      <c r="E181" s="139"/>
      <c r="F181" s="139"/>
      <c r="G181" s="139"/>
    </row>
    <row r="182" spans="1:7" ht="20.25" x14ac:dyDescent="0.3">
      <c r="A182" s="139"/>
      <c r="B182" s="139"/>
      <c r="C182" s="139"/>
      <c r="D182" s="139"/>
      <c r="E182" s="139"/>
      <c r="F182" s="139"/>
      <c r="G182" s="139"/>
    </row>
    <row r="183" spans="1:7" ht="20.25" x14ac:dyDescent="0.3">
      <c r="A183" s="139"/>
      <c r="B183" s="139"/>
      <c r="C183" s="139"/>
      <c r="D183" s="139"/>
      <c r="E183" s="139"/>
      <c r="F183" s="139"/>
      <c r="G183" s="139"/>
    </row>
    <row r="184" spans="1:7" ht="20.25" x14ac:dyDescent="0.3">
      <c r="A184" s="139"/>
      <c r="B184" s="139"/>
      <c r="C184" s="139"/>
      <c r="D184" s="139"/>
      <c r="E184" s="139"/>
      <c r="F184" s="139"/>
      <c r="G184" s="139"/>
    </row>
    <row r="185" spans="1:7" ht="20.25" x14ac:dyDescent="0.3">
      <c r="A185" s="139"/>
      <c r="B185" s="139"/>
      <c r="C185" s="139"/>
      <c r="D185" s="139"/>
      <c r="E185" s="139"/>
      <c r="F185" s="139"/>
      <c r="G185" s="139"/>
    </row>
    <row r="186" spans="1:7" ht="20.25" x14ac:dyDescent="0.3">
      <c r="A186" s="139"/>
      <c r="B186" s="139"/>
      <c r="C186" s="139"/>
      <c r="D186" s="139"/>
      <c r="E186" s="139"/>
      <c r="F186" s="139"/>
      <c r="G186" s="139"/>
    </row>
    <row r="187" spans="1:7" ht="20.25" x14ac:dyDescent="0.3">
      <c r="A187" s="139"/>
      <c r="B187" s="139"/>
      <c r="C187" s="139"/>
      <c r="D187" s="139"/>
      <c r="E187" s="139"/>
      <c r="F187" s="139"/>
      <c r="G187" s="139"/>
    </row>
    <row r="188" spans="1:7" ht="20.25" x14ac:dyDescent="0.3">
      <c r="A188" s="139"/>
      <c r="B188" s="139"/>
      <c r="C188" s="139"/>
      <c r="D188" s="139"/>
      <c r="E188" s="139"/>
      <c r="F188" s="139"/>
      <c r="G188" s="139"/>
    </row>
    <row r="189" spans="1:7" ht="20.25" x14ac:dyDescent="0.3">
      <c r="A189" s="139"/>
      <c r="B189" s="139"/>
      <c r="C189" s="139"/>
      <c r="D189" s="139"/>
      <c r="E189" s="139"/>
      <c r="F189" s="139"/>
      <c r="G189" s="139"/>
    </row>
    <row r="190" spans="1:7" ht="20.25" x14ac:dyDescent="0.3">
      <c r="A190" s="139"/>
      <c r="B190" s="139"/>
      <c r="C190" s="139"/>
      <c r="D190" s="139"/>
      <c r="E190" s="139"/>
      <c r="F190" s="139"/>
      <c r="G190" s="139"/>
    </row>
    <row r="191" spans="1:7" ht="20.25" x14ac:dyDescent="0.3">
      <c r="A191" s="139"/>
      <c r="B191" s="139"/>
      <c r="C191" s="139"/>
      <c r="D191" s="139"/>
      <c r="E191" s="139"/>
      <c r="F191" s="139"/>
      <c r="G191" s="139"/>
    </row>
    <row r="192" spans="1:7" ht="20.25" x14ac:dyDescent="0.3">
      <c r="A192" s="139"/>
      <c r="B192" s="139"/>
      <c r="C192" s="139"/>
      <c r="D192" s="139"/>
      <c r="E192" s="139"/>
      <c r="F192" s="139"/>
      <c r="G192" s="139"/>
    </row>
    <row r="193" spans="1:7" ht="20.25" x14ac:dyDescent="0.3">
      <c r="A193" s="139"/>
      <c r="B193" s="139"/>
      <c r="C193" s="139"/>
      <c r="D193" s="139"/>
      <c r="E193" s="139"/>
      <c r="F193" s="139"/>
      <c r="G193" s="139"/>
    </row>
    <row r="194" spans="1:7" ht="20.25" x14ac:dyDescent="0.3">
      <c r="A194" s="139"/>
      <c r="B194" s="139"/>
      <c r="C194" s="139"/>
      <c r="D194" s="139"/>
      <c r="E194" s="139"/>
      <c r="F194" s="139"/>
      <c r="G194" s="139"/>
    </row>
    <row r="195" spans="1:7" ht="20.25" x14ac:dyDescent="0.3">
      <c r="A195" s="139"/>
      <c r="B195" s="139"/>
      <c r="C195" s="139"/>
      <c r="D195" s="139"/>
      <c r="E195" s="139"/>
      <c r="F195" s="139"/>
      <c r="G195" s="139"/>
    </row>
    <row r="196" spans="1:7" ht="20.25" x14ac:dyDescent="0.3">
      <c r="A196" s="139"/>
      <c r="B196" s="139"/>
      <c r="C196" s="139"/>
      <c r="D196" s="139"/>
      <c r="E196" s="139"/>
      <c r="F196" s="139"/>
      <c r="G196" s="139"/>
    </row>
    <row r="197" spans="1:7" ht="20.25" x14ac:dyDescent="0.3">
      <c r="A197" s="139"/>
      <c r="B197" s="139"/>
      <c r="C197" s="139"/>
      <c r="D197" s="139"/>
      <c r="E197" s="139"/>
      <c r="F197" s="139"/>
      <c r="G197" s="139"/>
    </row>
    <row r="198" spans="1:7" ht="20.25" x14ac:dyDescent="0.3">
      <c r="A198" s="139"/>
      <c r="B198" s="139"/>
      <c r="C198" s="139"/>
      <c r="D198" s="139"/>
      <c r="E198" s="139"/>
      <c r="F198" s="139"/>
      <c r="G198" s="139"/>
    </row>
    <row r="199" spans="1:7" ht="20.25" x14ac:dyDescent="0.3">
      <c r="A199" s="139"/>
      <c r="B199" s="139"/>
      <c r="C199" s="139"/>
      <c r="D199" s="139"/>
      <c r="E199" s="139"/>
      <c r="F199" s="139"/>
      <c r="G199" s="139"/>
    </row>
    <row r="200" spans="1:7" ht="20.25" x14ac:dyDescent="0.3">
      <c r="A200" s="139"/>
      <c r="B200" s="139"/>
      <c r="C200" s="139"/>
      <c r="D200" s="139"/>
      <c r="E200" s="139"/>
      <c r="F200" s="139"/>
      <c r="G200" s="139"/>
    </row>
    <row r="201" spans="1:7" ht="20.25" x14ac:dyDescent="0.3">
      <c r="A201" s="139"/>
      <c r="B201" s="139"/>
      <c r="C201" s="139"/>
      <c r="D201" s="139"/>
      <c r="E201" s="139"/>
      <c r="F201" s="139"/>
      <c r="G201" s="139"/>
    </row>
    <row r="202" spans="1:7" ht="20.25" x14ac:dyDescent="0.3">
      <c r="A202" s="139"/>
      <c r="B202" s="139"/>
      <c r="C202" s="139"/>
      <c r="D202" s="139"/>
      <c r="E202" s="139"/>
      <c r="F202" s="139"/>
      <c r="G202" s="139"/>
    </row>
    <row r="203" spans="1:7" ht="20.25" x14ac:dyDescent="0.3">
      <c r="A203" s="139"/>
      <c r="B203" s="139"/>
      <c r="C203" s="139"/>
      <c r="D203" s="139"/>
      <c r="E203" s="139"/>
      <c r="F203" s="139"/>
      <c r="G203" s="139"/>
    </row>
    <row r="204" spans="1:7" ht="20.25" x14ac:dyDescent="0.3">
      <c r="A204" s="139"/>
      <c r="B204" s="139"/>
      <c r="C204" s="139"/>
      <c r="D204" s="139"/>
      <c r="E204" s="139"/>
      <c r="F204" s="139"/>
      <c r="G204" s="139"/>
    </row>
    <row r="205" spans="1:7" ht="20.25" x14ac:dyDescent="0.3">
      <c r="A205" s="139"/>
      <c r="B205" s="139"/>
      <c r="C205" s="139"/>
      <c r="D205" s="139"/>
      <c r="E205" s="139"/>
      <c r="F205" s="139"/>
      <c r="G205" s="139"/>
    </row>
    <row r="206" spans="1:7" ht="20.25" x14ac:dyDescent="0.3">
      <c r="A206" s="139"/>
      <c r="B206" s="139"/>
      <c r="C206" s="139"/>
      <c r="D206" s="139"/>
      <c r="E206" s="139"/>
      <c r="F206" s="139"/>
      <c r="G206" s="139"/>
    </row>
    <row r="207" spans="1:7" ht="20.25" x14ac:dyDescent="0.3">
      <c r="A207" s="139"/>
      <c r="B207" s="139"/>
      <c r="C207" s="139"/>
      <c r="D207" s="139"/>
      <c r="E207" s="139"/>
      <c r="F207" s="139"/>
      <c r="G207" s="139"/>
    </row>
    <row r="208" spans="1:7" ht="20.25" x14ac:dyDescent="0.3">
      <c r="A208" s="139"/>
      <c r="B208" s="139"/>
      <c r="C208" s="139"/>
      <c r="D208" s="139"/>
      <c r="E208" s="139"/>
      <c r="F208" s="139"/>
      <c r="G208" s="139"/>
    </row>
    <row r="209" spans="1:7" ht="20.25" x14ac:dyDescent="0.3">
      <c r="A209" s="139"/>
      <c r="B209" s="139"/>
      <c r="C209" s="139"/>
      <c r="D209" s="139"/>
      <c r="E209" s="139"/>
      <c r="F209" s="139"/>
      <c r="G209" s="139"/>
    </row>
    <row r="210" spans="1:7" ht="20.25" x14ac:dyDescent="0.3">
      <c r="A210" s="139"/>
      <c r="B210" s="139"/>
      <c r="C210" s="139"/>
      <c r="D210" s="139"/>
      <c r="E210" s="139"/>
      <c r="F210" s="139"/>
      <c r="G210" s="139"/>
    </row>
    <row r="211" spans="1:7" ht="20.25" x14ac:dyDescent="0.3">
      <c r="A211" s="139"/>
      <c r="B211" s="139"/>
      <c r="C211" s="139"/>
      <c r="D211" s="139"/>
      <c r="E211" s="139"/>
      <c r="F211" s="139"/>
      <c r="G211" s="139"/>
    </row>
    <row r="212" spans="1:7" ht="20.25" x14ac:dyDescent="0.3">
      <c r="A212" s="139"/>
      <c r="B212" s="139"/>
      <c r="C212" s="139"/>
      <c r="D212" s="139"/>
      <c r="E212" s="139"/>
      <c r="F212" s="139"/>
      <c r="G212" s="139"/>
    </row>
    <row r="213" spans="1:7" ht="20.25" x14ac:dyDescent="0.3">
      <c r="A213" s="139"/>
      <c r="B213" s="139"/>
      <c r="C213" s="139"/>
      <c r="D213" s="139"/>
      <c r="E213" s="139"/>
      <c r="F213" s="139"/>
      <c r="G213" s="139"/>
    </row>
    <row r="214" spans="1:7" ht="20.25" x14ac:dyDescent="0.3">
      <c r="A214" s="139"/>
      <c r="B214" s="139"/>
      <c r="C214" s="139"/>
      <c r="D214" s="139"/>
      <c r="E214" s="139"/>
      <c r="F214" s="139"/>
      <c r="G214" s="139"/>
    </row>
    <row r="215" spans="1:7" ht="20.25" x14ac:dyDescent="0.3">
      <c r="A215" s="139"/>
      <c r="B215" s="139"/>
      <c r="C215" s="139"/>
      <c r="D215" s="139"/>
      <c r="E215" s="139"/>
      <c r="F215" s="139"/>
      <c r="G215" s="139"/>
    </row>
    <row r="216" spans="1:7" ht="20.25" x14ac:dyDescent="0.3">
      <c r="A216" s="139"/>
      <c r="B216" s="139"/>
      <c r="C216" s="139"/>
      <c r="D216" s="139"/>
      <c r="E216" s="139"/>
      <c r="F216" s="139"/>
      <c r="G216" s="139"/>
    </row>
    <row r="217" spans="1:7" ht="20.25" x14ac:dyDescent="0.3">
      <c r="A217" s="139"/>
      <c r="B217" s="139"/>
      <c r="C217" s="139"/>
      <c r="D217" s="139"/>
      <c r="E217" s="139"/>
      <c r="F217" s="139"/>
      <c r="G217" s="139"/>
    </row>
    <row r="218" spans="1:7" ht="20.25" x14ac:dyDescent="0.3">
      <c r="A218" s="139"/>
      <c r="B218" s="139"/>
      <c r="C218" s="139"/>
      <c r="D218" s="139"/>
      <c r="E218" s="139"/>
      <c r="F218" s="139"/>
      <c r="G218" s="139"/>
    </row>
    <row r="219" spans="1:7" ht="20.25" x14ac:dyDescent="0.3">
      <c r="A219" s="139"/>
      <c r="B219" s="139"/>
      <c r="C219" s="139"/>
      <c r="D219" s="139"/>
      <c r="E219" s="139"/>
      <c r="F219" s="139"/>
      <c r="G219" s="139"/>
    </row>
    <row r="220" spans="1:7" ht="20.25" x14ac:dyDescent="0.3">
      <c r="A220" s="139"/>
      <c r="B220" s="139"/>
      <c r="C220" s="139"/>
      <c r="D220" s="139"/>
      <c r="E220" s="139"/>
      <c r="F220" s="139"/>
      <c r="G220" s="139"/>
    </row>
    <row r="221" spans="1:7" ht="20.25" x14ac:dyDescent="0.3">
      <c r="A221" s="139"/>
      <c r="B221" s="139"/>
      <c r="C221" s="139"/>
      <c r="D221" s="139"/>
      <c r="E221" s="139"/>
      <c r="F221" s="139"/>
      <c r="G221" s="139"/>
    </row>
    <row r="222" spans="1:7" ht="20.25" x14ac:dyDescent="0.3">
      <c r="A222" s="139"/>
      <c r="B222" s="139"/>
      <c r="C222" s="139"/>
      <c r="D222" s="139"/>
      <c r="E222" s="139"/>
      <c r="F222" s="139"/>
      <c r="G222" s="139"/>
    </row>
    <row r="223" spans="1:7" ht="20.25" x14ac:dyDescent="0.3">
      <c r="A223" s="139"/>
      <c r="B223" s="139"/>
      <c r="C223" s="139"/>
      <c r="D223" s="139"/>
      <c r="E223" s="139"/>
      <c r="F223" s="139"/>
      <c r="G223" s="139"/>
    </row>
    <row r="224" spans="1:7" ht="20.25" x14ac:dyDescent="0.3">
      <c r="A224" s="139"/>
      <c r="B224" s="139"/>
      <c r="C224" s="139"/>
      <c r="D224" s="139"/>
      <c r="E224" s="139"/>
      <c r="F224" s="139"/>
      <c r="G224" s="139"/>
    </row>
    <row r="225" spans="1:7" ht="20.25" x14ac:dyDescent="0.3">
      <c r="A225" s="139"/>
      <c r="B225" s="139"/>
      <c r="C225" s="139"/>
      <c r="D225" s="139"/>
      <c r="E225" s="139"/>
      <c r="F225" s="139"/>
      <c r="G225" s="139"/>
    </row>
    <row r="226" spans="1:7" ht="20.25" x14ac:dyDescent="0.3">
      <c r="A226" s="139"/>
      <c r="B226" s="139"/>
      <c r="C226" s="139"/>
      <c r="D226" s="139"/>
      <c r="E226" s="139"/>
      <c r="F226" s="139"/>
      <c r="G226" s="139"/>
    </row>
    <row r="227" spans="1:7" ht="20.25" x14ac:dyDescent="0.3">
      <c r="A227" s="139"/>
      <c r="B227" s="139"/>
      <c r="C227" s="139"/>
      <c r="D227" s="139"/>
      <c r="E227" s="139"/>
      <c r="F227" s="139"/>
      <c r="G227" s="139"/>
    </row>
    <row r="228" spans="1:7" ht="20.25" x14ac:dyDescent="0.3">
      <c r="A228" s="139"/>
      <c r="B228" s="139"/>
      <c r="C228" s="139"/>
      <c r="D228" s="139"/>
      <c r="E228" s="139"/>
      <c r="F228" s="139"/>
      <c r="G228" s="139"/>
    </row>
    <row r="229" spans="1:7" ht="20.25" x14ac:dyDescent="0.3">
      <c r="A229" s="139"/>
      <c r="B229" s="139"/>
      <c r="C229" s="139"/>
      <c r="D229" s="139"/>
      <c r="E229" s="139"/>
      <c r="F229" s="139"/>
      <c r="G229" s="139"/>
    </row>
    <row r="230" spans="1:7" ht="20.25" x14ac:dyDescent="0.3">
      <c r="A230" s="139"/>
      <c r="B230" s="139"/>
      <c r="C230" s="139"/>
      <c r="D230" s="139"/>
      <c r="E230" s="139"/>
      <c r="F230" s="139"/>
      <c r="G230" s="139"/>
    </row>
    <row r="231" spans="1:7" ht="20.25" x14ac:dyDescent="0.3">
      <c r="A231" s="139"/>
      <c r="B231" s="139"/>
      <c r="C231" s="139"/>
      <c r="D231" s="139"/>
      <c r="E231" s="139"/>
      <c r="F231" s="139"/>
      <c r="G231" s="139"/>
    </row>
    <row r="232" spans="1:7" ht="20.25" x14ac:dyDescent="0.3">
      <c r="A232" s="139"/>
      <c r="B232" s="139"/>
      <c r="C232" s="139"/>
      <c r="D232" s="139"/>
      <c r="E232" s="139"/>
      <c r="F232" s="139"/>
      <c r="G232" s="139"/>
    </row>
    <row r="233" spans="1:7" ht="20.25" x14ac:dyDescent="0.3">
      <c r="A233" s="139"/>
      <c r="B233" s="139"/>
      <c r="C233" s="139"/>
      <c r="D233" s="139"/>
      <c r="E233" s="139"/>
      <c r="F233" s="139"/>
      <c r="G233" s="139"/>
    </row>
    <row r="234" spans="1:7" ht="20.25" x14ac:dyDescent="0.3">
      <c r="A234" s="139"/>
      <c r="B234" s="139"/>
      <c r="C234" s="139"/>
      <c r="D234" s="139"/>
      <c r="E234" s="139"/>
      <c r="F234" s="139"/>
      <c r="G234" s="139"/>
    </row>
    <row r="235" spans="1:7" ht="20.25" x14ac:dyDescent="0.3">
      <c r="A235" s="139"/>
      <c r="B235" s="139"/>
      <c r="C235" s="139"/>
      <c r="D235" s="139"/>
      <c r="E235" s="139"/>
      <c r="F235" s="139"/>
      <c r="G235" s="139"/>
    </row>
    <row r="236" spans="1:7" ht="20.25" x14ac:dyDescent="0.3">
      <c r="A236" s="139"/>
      <c r="B236" s="139"/>
      <c r="C236" s="139"/>
      <c r="D236" s="139"/>
      <c r="E236" s="139"/>
      <c r="F236" s="139"/>
      <c r="G236" s="139"/>
    </row>
    <row r="237" spans="1:7" ht="20.25" x14ac:dyDescent="0.3">
      <c r="A237" s="139"/>
      <c r="B237" s="139"/>
      <c r="C237" s="139"/>
      <c r="D237" s="139"/>
      <c r="E237" s="139"/>
      <c r="F237" s="139"/>
      <c r="G237" s="139"/>
    </row>
    <row r="238" spans="1:7" ht="20.25" x14ac:dyDescent="0.3">
      <c r="A238" s="139"/>
      <c r="B238" s="139"/>
      <c r="C238" s="139"/>
      <c r="D238" s="139"/>
      <c r="E238" s="139"/>
      <c r="F238" s="139"/>
      <c r="G238" s="139"/>
    </row>
    <row r="239" spans="1:7" ht="20.25" x14ac:dyDescent="0.3">
      <c r="A239" s="139"/>
      <c r="B239" s="139"/>
      <c r="C239" s="139"/>
      <c r="D239" s="139"/>
      <c r="E239" s="139"/>
      <c r="F239" s="139"/>
      <c r="G239" s="139"/>
    </row>
    <row r="240" spans="1:7" ht="20.25" x14ac:dyDescent="0.3">
      <c r="A240" s="139"/>
      <c r="B240" s="139"/>
      <c r="C240" s="139"/>
      <c r="D240" s="139"/>
      <c r="E240" s="139"/>
      <c r="F240" s="139"/>
      <c r="G240" s="139"/>
    </row>
    <row r="241" spans="1:7" ht="20.25" x14ac:dyDescent="0.3">
      <c r="A241" s="139"/>
      <c r="B241" s="139"/>
      <c r="C241" s="139"/>
      <c r="D241" s="139"/>
      <c r="E241" s="139"/>
      <c r="F241" s="139"/>
      <c r="G241" s="139"/>
    </row>
    <row r="242" spans="1:7" ht="20.25" x14ac:dyDescent="0.3">
      <c r="A242" s="139"/>
      <c r="B242" s="139"/>
      <c r="C242" s="139"/>
      <c r="D242" s="139"/>
      <c r="E242" s="139"/>
      <c r="F242" s="139"/>
      <c r="G242" s="139"/>
    </row>
    <row r="243" spans="1:7" ht="20.25" x14ac:dyDescent="0.3">
      <c r="A243" s="139"/>
      <c r="B243" s="139"/>
      <c r="C243" s="139"/>
      <c r="D243" s="139"/>
      <c r="E243" s="139"/>
      <c r="F243" s="139"/>
      <c r="G243" s="139"/>
    </row>
    <row r="244" spans="1:7" ht="20.25" x14ac:dyDescent="0.3">
      <c r="A244" s="139"/>
      <c r="B244" s="139"/>
      <c r="C244" s="139"/>
      <c r="D244" s="139"/>
      <c r="E244" s="139"/>
      <c r="F244" s="139"/>
      <c r="G244" s="139"/>
    </row>
    <row r="245" spans="1:7" ht="20.25" x14ac:dyDescent="0.3">
      <c r="A245" s="139"/>
      <c r="B245" s="139"/>
      <c r="C245" s="139"/>
      <c r="D245" s="139"/>
      <c r="E245" s="139"/>
      <c r="F245" s="139"/>
      <c r="G245" s="139"/>
    </row>
    <row r="246" spans="1:7" ht="20.25" x14ac:dyDescent="0.3">
      <c r="A246" s="139"/>
      <c r="B246" s="139"/>
      <c r="C246" s="139"/>
      <c r="D246" s="139"/>
      <c r="E246" s="139"/>
      <c r="F246" s="139"/>
      <c r="G246" s="139"/>
    </row>
    <row r="247" spans="1:7" ht="20.25" x14ac:dyDescent="0.3">
      <c r="A247" s="139"/>
      <c r="B247" s="139"/>
      <c r="C247" s="139"/>
      <c r="D247" s="139"/>
      <c r="E247" s="139"/>
      <c r="F247" s="139"/>
      <c r="G247" s="139"/>
    </row>
    <row r="248" spans="1:7" ht="20.25" x14ac:dyDescent="0.3">
      <c r="A248" s="139"/>
      <c r="B248" s="139"/>
      <c r="C248" s="139"/>
      <c r="D248" s="139"/>
      <c r="E248" s="139"/>
      <c r="F248" s="139"/>
      <c r="G248" s="139"/>
    </row>
    <row r="249" spans="1:7" ht="20.25" x14ac:dyDescent="0.3">
      <c r="A249" s="139"/>
      <c r="B249" s="139"/>
      <c r="C249" s="139"/>
      <c r="D249" s="139"/>
      <c r="E249" s="139"/>
      <c r="F249" s="139"/>
      <c r="G249" s="139"/>
    </row>
    <row r="250" spans="1:7" ht="20.25" x14ac:dyDescent="0.3">
      <c r="A250" s="139"/>
      <c r="B250" s="139"/>
      <c r="C250" s="139"/>
      <c r="D250" s="139"/>
      <c r="E250" s="139"/>
      <c r="F250" s="139"/>
      <c r="G250" s="139"/>
    </row>
    <row r="251" spans="1:7" ht="20.25" x14ac:dyDescent="0.3">
      <c r="A251" s="139"/>
      <c r="B251" s="139"/>
      <c r="C251" s="139"/>
      <c r="D251" s="139"/>
      <c r="E251" s="139"/>
      <c r="F251" s="139"/>
      <c r="G251" s="139"/>
    </row>
    <row r="252" spans="1:7" ht="20.25" x14ac:dyDescent="0.3">
      <c r="A252" s="139"/>
      <c r="B252" s="139"/>
      <c r="C252" s="139"/>
      <c r="D252" s="139"/>
      <c r="E252" s="139"/>
      <c r="F252" s="139"/>
      <c r="G252" s="139"/>
    </row>
    <row r="253" spans="1:7" ht="20.25" x14ac:dyDescent="0.3">
      <c r="A253" s="139"/>
      <c r="B253" s="139"/>
      <c r="C253" s="139"/>
      <c r="D253" s="139"/>
      <c r="E253" s="139"/>
      <c r="F253" s="139"/>
      <c r="G253" s="139"/>
    </row>
    <row r="254" spans="1:7" ht="20.25" x14ac:dyDescent="0.3">
      <c r="A254" s="139"/>
      <c r="B254" s="139"/>
      <c r="C254" s="139"/>
      <c r="D254" s="139"/>
      <c r="E254" s="139"/>
      <c r="F254" s="139"/>
      <c r="G254" s="139"/>
    </row>
    <row r="255" spans="1:7" ht="20.25" x14ac:dyDescent="0.3">
      <c r="A255" s="139"/>
      <c r="B255" s="139"/>
      <c r="C255" s="139"/>
      <c r="D255" s="139"/>
      <c r="E255" s="139"/>
      <c r="F255" s="139"/>
      <c r="G255" s="139"/>
    </row>
    <row r="256" spans="1:7" ht="20.25" x14ac:dyDescent="0.3">
      <c r="A256" s="139"/>
      <c r="B256" s="139"/>
      <c r="C256" s="139"/>
      <c r="D256" s="139"/>
      <c r="E256" s="139"/>
      <c r="F256" s="139"/>
      <c r="G256" s="139"/>
    </row>
    <row r="257" spans="1:7" ht="20.25" x14ac:dyDescent="0.3">
      <c r="A257" s="139"/>
      <c r="B257" s="139"/>
      <c r="C257" s="139"/>
      <c r="D257" s="139"/>
      <c r="E257" s="139"/>
      <c r="F257" s="139"/>
      <c r="G257" s="139"/>
    </row>
    <row r="258" spans="1:7" ht="20.25" x14ac:dyDescent="0.3">
      <c r="A258" s="139"/>
      <c r="B258" s="139"/>
      <c r="C258" s="139"/>
      <c r="D258" s="139"/>
      <c r="E258" s="139"/>
      <c r="F258" s="139"/>
      <c r="G258" s="139"/>
    </row>
    <row r="259" spans="1:7" ht="20.25" x14ac:dyDescent="0.3">
      <c r="A259" s="139"/>
      <c r="B259" s="139"/>
      <c r="C259" s="139"/>
      <c r="D259" s="139"/>
      <c r="E259" s="139"/>
      <c r="F259" s="139"/>
      <c r="G259" s="139"/>
    </row>
    <row r="260" spans="1:7" ht="20.25" x14ac:dyDescent="0.3">
      <c r="A260" s="139"/>
      <c r="B260" s="139"/>
      <c r="C260" s="139"/>
      <c r="D260" s="139"/>
      <c r="E260" s="139"/>
      <c r="F260" s="139"/>
      <c r="G260" s="139"/>
    </row>
    <row r="261" spans="1:7" ht="20.25" x14ac:dyDescent="0.3">
      <c r="A261" s="139"/>
      <c r="B261" s="139"/>
      <c r="C261" s="139"/>
      <c r="D261" s="139"/>
      <c r="E261" s="139"/>
      <c r="F261" s="139"/>
      <c r="G261" s="139"/>
    </row>
    <row r="262" spans="1:7" ht="20.25" x14ac:dyDescent="0.3">
      <c r="A262" s="139"/>
      <c r="B262" s="139"/>
      <c r="C262" s="139"/>
      <c r="D262" s="139"/>
      <c r="E262" s="139"/>
      <c r="F262" s="139"/>
      <c r="G262" s="139"/>
    </row>
    <row r="263" spans="1:7" ht="20.25" x14ac:dyDescent="0.3">
      <c r="A263" s="139"/>
      <c r="B263" s="139"/>
      <c r="C263" s="139"/>
      <c r="D263" s="139"/>
      <c r="E263" s="139"/>
      <c r="F263" s="139"/>
      <c r="G263" s="139"/>
    </row>
    <row r="264" spans="1:7" ht="20.25" x14ac:dyDescent="0.3">
      <c r="A264" s="139"/>
      <c r="B264" s="139"/>
      <c r="C264" s="139"/>
      <c r="D264" s="139"/>
      <c r="E264" s="139"/>
      <c r="F264" s="139"/>
      <c r="G264" s="139"/>
    </row>
    <row r="265" spans="1:7" ht="20.25" x14ac:dyDescent="0.3">
      <c r="A265" s="139"/>
      <c r="B265" s="139"/>
      <c r="C265" s="139"/>
      <c r="D265" s="139"/>
      <c r="E265" s="139"/>
      <c r="F265" s="139"/>
      <c r="G265" s="139"/>
    </row>
    <row r="266" spans="1:7" ht="20.25" x14ac:dyDescent="0.3">
      <c r="A266" s="139"/>
      <c r="B266" s="139"/>
      <c r="C266" s="139"/>
      <c r="D266" s="139"/>
      <c r="E266" s="139"/>
      <c r="F266" s="139"/>
      <c r="G266" s="139"/>
    </row>
    <row r="267" spans="1:7" ht="20.25" x14ac:dyDescent="0.3">
      <c r="A267" s="139"/>
      <c r="B267" s="139"/>
      <c r="C267" s="139"/>
      <c r="D267" s="139"/>
      <c r="E267" s="139"/>
      <c r="F267" s="139"/>
      <c r="G267" s="139"/>
    </row>
    <row r="268" spans="1:7" ht="20.25" x14ac:dyDescent="0.3">
      <c r="A268" s="139"/>
      <c r="B268" s="139"/>
      <c r="C268" s="139"/>
      <c r="D268" s="139"/>
      <c r="E268" s="139"/>
      <c r="F268" s="139"/>
      <c r="G268" s="139"/>
    </row>
    <row r="269" spans="1:7" ht="20.25" x14ac:dyDescent="0.3">
      <c r="A269" s="139"/>
      <c r="B269" s="139"/>
      <c r="C269" s="139"/>
      <c r="D269" s="139"/>
      <c r="E269" s="139"/>
      <c r="F269" s="139"/>
      <c r="G269" s="139"/>
    </row>
    <row r="270" spans="1:7" ht="20.25" x14ac:dyDescent="0.3">
      <c r="A270" s="139"/>
      <c r="B270" s="139"/>
      <c r="C270" s="139"/>
      <c r="D270" s="139"/>
      <c r="E270" s="139"/>
      <c r="F270" s="139"/>
      <c r="G270" s="139"/>
    </row>
    <row r="271" spans="1:7" ht="20.25" x14ac:dyDescent="0.3">
      <c r="A271" s="139"/>
      <c r="B271" s="139"/>
      <c r="C271" s="139"/>
      <c r="D271" s="139"/>
      <c r="E271" s="139"/>
      <c r="F271" s="139"/>
      <c r="G271" s="139"/>
    </row>
    <row r="272" spans="1:7" ht="20.25" x14ac:dyDescent="0.3">
      <c r="A272" s="139"/>
      <c r="B272" s="139"/>
      <c r="C272" s="139"/>
      <c r="D272" s="139"/>
      <c r="E272" s="139"/>
      <c r="F272" s="139"/>
      <c r="G272" s="139"/>
    </row>
    <row r="273" spans="1:7" ht="20.25" x14ac:dyDescent="0.3">
      <c r="A273" s="139"/>
      <c r="B273" s="139"/>
      <c r="C273" s="139"/>
      <c r="D273" s="139"/>
      <c r="E273" s="139"/>
      <c r="F273" s="139"/>
      <c r="G273" s="139"/>
    </row>
    <row r="274" spans="1:7" ht="20.25" x14ac:dyDescent="0.3">
      <c r="A274" s="139"/>
      <c r="B274" s="139"/>
      <c r="C274" s="139"/>
      <c r="D274" s="139"/>
      <c r="E274" s="139"/>
      <c r="F274" s="139"/>
      <c r="G274" s="139"/>
    </row>
    <row r="275" spans="1:7" ht="20.25" x14ac:dyDescent="0.3">
      <c r="A275" s="139"/>
      <c r="B275" s="139"/>
      <c r="C275" s="139"/>
      <c r="D275" s="139"/>
      <c r="E275" s="139"/>
      <c r="F275" s="139"/>
      <c r="G275" s="139"/>
    </row>
    <row r="276" spans="1:7" ht="20.25" x14ac:dyDescent="0.3">
      <c r="A276" s="139"/>
      <c r="B276" s="139"/>
      <c r="C276" s="139"/>
      <c r="D276" s="139"/>
      <c r="E276" s="139"/>
      <c r="F276" s="139"/>
      <c r="G276" s="139"/>
    </row>
    <row r="277" spans="1:7" ht="20.25" x14ac:dyDescent="0.3">
      <c r="A277" s="139"/>
      <c r="B277" s="139"/>
      <c r="C277" s="139"/>
      <c r="D277" s="139"/>
      <c r="E277" s="139"/>
      <c r="F277" s="139"/>
      <c r="G277" s="139"/>
    </row>
    <row r="278" spans="1:7" ht="20.25" x14ac:dyDescent="0.3">
      <c r="A278" s="139"/>
      <c r="B278" s="139"/>
      <c r="C278" s="139"/>
      <c r="D278" s="139"/>
      <c r="E278" s="139"/>
      <c r="F278" s="139"/>
      <c r="G278" s="139"/>
    </row>
    <row r="279" spans="1:7" ht="20.25" x14ac:dyDescent="0.3">
      <c r="A279" s="139"/>
      <c r="B279" s="139"/>
      <c r="C279" s="139"/>
      <c r="D279" s="139"/>
      <c r="E279" s="139"/>
      <c r="F279" s="139"/>
      <c r="G279" s="139"/>
    </row>
    <row r="280" spans="1:7" ht="20.25" x14ac:dyDescent="0.3">
      <c r="A280" s="139"/>
      <c r="B280" s="139"/>
      <c r="C280" s="139"/>
      <c r="D280" s="139"/>
      <c r="E280" s="139"/>
      <c r="F280" s="139"/>
      <c r="G280" s="139"/>
    </row>
    <row r="281" spans="1:7" ht="20.25" x14ac:dyDescent="0.3">
      <c r="A281" s="139"/>
      <c r="B281" s="139"/>
      <c r="C281" s="139"/>
      <c r="D281" s="139"/>
      <c r="E281" s="139"/>
      <c r="F281" s="139"/>
      <c r="G281" s="139"/>
    </row>
    <row r="282" spans="1:7" ht="20.25" x14ac:dyDescent="0.3">
      <c r="A282" s="139"/>
      <c r="B282" s="139"/>
      <c r="C282" s="139"/>
      <c r="D282" s="139"/>
      <c r="E282" s="139"/>
      <c r="F282" s="139"/>
      <c r="G282" s="139"/>
    </row>
    <row r="283" spans="1:7" ht="20.25" x14ac:dyDescent="0.3">
      <c r="A283" s="139"/>
      <c r="B283" s="139"/>
      <c r="C283" s="139"/>
      <c r="D283" s="139"/>
      <c r="E283" s="139"/>
      <c r="F283" s="139"/>
      <c r="G283" s="139"/>
    </row>
    <row r="284" spans="1:7" ht="20.25" x14ac:dyDescent="0.3">
      <c r="A284" s="139"/>
      <c r="B284" s="139"/>
      <c r="C284" s="139"/>
      <c r="D284" s="139"/>
      <c r="E284" s="139"/>
      <c r="F284" s="139"/>
      <c r="G284" s="139"/>
    </row>
    <row r="285" spans="1:7" ht="20.25" x14ac:dyDescent="0.3">
      <c r="A285" s="139"/>
      <c r="B285" s="139"/>
      <c r="C285" s="139"/>
      <c r="D285" s="139"/>
      <c r="E285" s="139"/>
      <c r="F285" s="139"/>
      <c r="G285" s="139"/>
    </row>
    <row r="286" spans="1:7" ht="20.25" x14ac:dyDescent="0.3">
      <c r="A286" s="139"/>
      <c r="B286" s="139"/>
      <c r="C286" s="139"/>
      <c r="D286" s="139"/>
      <c r="E286" s="139"/>
      <c r="F286" s="139"/>
      <c r="G286" s="139"/>
    </row>
    <row r="287" spans="1:7" ht="20.25" x14ac:dyDescent="0.3">
      <c r="A287" s="139"/>
      <c r="B287" s="139"/>
      <c r="C287" s="139"/>
      <c r="D287" s="139"/>
      <c r="E287" s="139"/>
      <c r="F287" s="139"/>
      <c r="G287" s="139"/>
    </row>
    <row r="288" spans="1:7" ht="20.25" x14ac:dyDescent="0.3">
      <c r="A288" s="139"/>
      <c r="B288" s="139"/>
      <c r="C288" s="139"/>
      <c r="D288" s="139"/>
      <c r="E288" s="139"/>
      <c r="F288" s="139"/>
      <c r="G288" s="139"/>
    </row>
    <row r="289" spans="1:7" ht="20.25" x14ac:dyDescent="0.3">
      <c r="A289" s="139"/>
      <c r="B289" s="139"/>
      <c r="C289" s="139"/>
      <c r="D289" s="139"/>
      <c r="E289" s="139"/>
      <c r="F289" s="139"/>
      <c r="G289" s="139"/>
    </row>
    <row r="290" spans="1:7" ht="20.25" x14ac:dyDescent="0.3">
      <c r="A290" s="139"/>
      <c r="B290" s="139"/>
      <c r="C290" s="139"/>
      <c r="D290" s="139"/>
      <c r="E290" s="139"/>
      <c r="F290" s="139"/>
      <c r="G290" s="139"/>
    </row>
    <row r="291" spans="1:7" ht="20.25" x14ac:dyDescent="0.3">
      <c r="A291" s="139"/>
      <c r="B291" s="139"/>
      <c r="C291" s="139"/>
      <c r="D291" s="139"/>
      <c r="E291" s="139"/>
      <c r="F291" s="139"/>
      <c r="G291" s="139"/>
    </row>
    <row r="292" spans="1:7" ht="20.25" x14ac:dyDescent="0.3">
      <c r="A292" s="139"/>
      <c r="B292" s="139"/>
      <c r="C292" s="139"/>
      <c r="D292" s="139"/>
      <c r="E292" s="139"/>
      <c r="F292" s="139"/>
      <c r="G292" s="139"/>
    </row>
    <row r="293" spans="1:7" ht="20.25" x14ac:dyDescent="0.3">
      <c r="A293" s="139"/>
      <c r="B293" s="139"/>
      <c r="C293" s="139"/>
      <c r="D293" s="139"/>
      <c r="E293" s="139"/>
      <c r="F293" s="139"/>
      <c r="G293" s="139"/>
    </row>
    <row r="294" spans="1:7" ht="20.25" x14ac:dyDescent="0.3">
      <c r="A294" s="139"/>
      <c r="B294" s="139"/>
      <c r="C294" s="139"/>
      <c r="D294" s="139"/>
      <c r="E294" s="139"/>
      <c r="F294" s="139"/>
      <c r="G294" s="139"/>
    </row>
    <row r="295" spans="1:7" ht="20.25" x14ac:dyDescent="0.3">
      <c r="A295" s="139"/>
      <c r="B295" s="139"/>
      <c r="C295" s="139"/>
      <c r="D295" s="139"/>
      <c r="E295" s="139"/>
      <c r="F295" s="139"/>
      <c r="G295" s="139"/>
    </row>
    <row r="296" spans="1:7" ht="20.25" x14ac:dyDescent="0.3">
      <c r="A296" s="139"/>
      <c r="B296" s="139"/>
      <c r="C296" s="139"/>
      <c r="D296" s="139"/>
      <c r="E296" s="139"/>
      <c r="F296" s="139"/>
      <c r="G296" s="139"/>
    </row>
    <row r="297" spans="1:7" ht="20.25" x14ac:dyDescent="0.3">
      <c r="A297" s="139"/>
      <c r="B297" s="139"/>
      <c r="C297" s="139"/>
      <c r="D297" s="139"/>
      <c r="E297" s="139"/>
      <c r="F297" s="139"/>
      <c r="G297" s="139"/>
    </row>
    <row r="298" spans="1:7" ht="20.25" x14ac:dyDescent="0.3">
      <c r="A298" s="139"/>
      <c r="B298" s="139"/>
      <c r="C298" s="139"/>
      <c r="D298" s="139"/>
      <c r="E298" s="139"/>
      <c r="F298" s="139"/>
      <c r="G298" s="139"/>
    </row>
    <row r="299" spans="1:7" ht="20.25" x14ac:dyDescent="0.3">
      <c r="A299" s="139"/>
      <c r="B299" s="139"/>
      <c r="C299" s="139"/>
      <c r="D299" s="139"/>
      <c r="E299" s="139"/>
      <c r="F299" s="139"/>
      <c r="G299" s="139"/>
    </row>
    <row r="300" spans="1:7" ht="20.25" x14ac:dyDescent="0.3">
      <c r="A300" s="139"/>
      <c r="B300" s="139"/>
      <c r="C300" s="139"/>
      <c r="D300" s="139"/>
      <c r="E300" s="139"/>
      <c r="F300" s="139"/>
      <c r="G300" s="139"/>
    </row>
    <row r="301" spans="1:7" ht="20.25" x14ac:dyDescent="0.3">
      <c r="A301" s="139"/>
      <c r="B301" s="139"/>
      <c r="C301" s="139"/>
      <c r="D301" s="139"/>
      <c r="E301" s="139"/>
      <c r="F301" s="139"/>
      <c r="G301" s="139"/>
    </row>
    <row r="302" spans="1:7" ht="20.25" x14ac:dyDescent="0.3">
      <c r="A302" s="139"/>
      <c r="B302" s="139"/>
      <c r="C302" s="139"/>
      <c r="D302" s="139"/>
      <c r="E302" s="139"/>
      <c r="F302" s="139"/>
      <c r="G302" s="139"/>
    </row>
    <row r="303" spans="1:7" ht="20.25" x14ac:dyDescent="0.3">
      <c r="A303" s="139"/>
      <c r="B303" s="139"/>
      <c r="C303" s="139"/>
      <c r="D303" s="139"/>
      <c r="E303" s="139"/>
      <c r="F303" s="139"/>
      <c r="G303" s="139"/>
    </row>
    <row r="304" spans="1:7" ht="20.25" x14ac:dyDescent="0.3">
      <c r="A304" s="139"/>
      <c r="B304" s="139"/>
      <c r="C304" s="139"/>
      <c r="D304" s="139"/>
      <c r="E304" s="139"/>
      <c r="F304" s="139"/>
      <c r="G304" s="139"/>
    </row>
    <row r="305" spans="1:7" ht="20.25" x14ac:dyDescent="0.3">
      <c r="A305" s="139"/>
      <c r="B305" s="139"/>
      <c r="C305" s="139"/>
      <c r="D305" s="139"/>
      <c r="E305" s="139"/>
      <c r="F305" s="139"/>
      <c r="G305" s="139"/>
    </row>
    <row r="306" spans="1:7" ht="20.25" x14ac:dyDescent="0.3">
      <c r="A306" s="139"/>
      <c r="B306" s="139"/>
      <c r="C306" s="139"/>
      <c r="D306" s="139"/>
      <c r="E306" s="139"/>
      <c r="F306" s="139"/>
      <c r="G306" s="139"/>
    </row>
    <row r="307" spans="1:7" ht="20.25" x14ac:dyDescent="0.3">
      <c r="A307" s="139"/>
      <c r="B307" s="139"/>
      <c r="C307" s="139"/>
      <c r="D307" s="139"/>
      <c r="E307" s="139"/>
      <c r="F307" s="139"/>
      <c r="G307" s="139"/>
    </row>
    <row r="308" spans="1:7" ht="20.25" x14ac:dyDescent="0.3">
      <c r="A308" s="139"/>
      <c r="B308" s="139"/>
      <c r="C308" s="139"/>
      <c r="D308" s="139"/>
      <c r="E308" s="139"/>
      <c r="F308" s="139"/>
      <c r="G308" s="139"/>
    </row>
    <row r="309" spans="1:7" ht="20.25" x14ac:dyDescent="0.3">
      <c r="A309" s="139"/>
      <c r="B309" s="139"/>
      <c r="C309" s="139"/>
      <c r="D309" s="139"/>
      <c r="E309" s="139"/>
      <c r="F309" s="139"/>
      <c r="G309" s="139"/>
    </row>
    <row r="310" spans="1:7" ht="20.25" x14ac:dyDescent="0.3">
      <c r="A310" s="139"/>
      <c r="B310" s="139"/>
      <c r="C310" s="139"/>
      <c r="D310" s="139"/>
      <c r="E310" s="139"/>
      <c r="F310" s="139"/>
      <c r="G310" s="139"/>
    </row>
    <row r="311" spans="1:7" ht="20.25" x14ac:dyDescent="0.3">
      <c r="A311" s="139"/>
      <c r="B311" s="139"/>
      <c r="C311" s="139"/>
      <c r="D311" s="139"/>
      <c r="E311" s="139"/>
      <c r="F311" s="139"/>
      <c r="G311" s="139"/>
    </row>
    <row r="312" spans="1:7" ht="20.25" x14ac:dyDescent="0.3">
      <c r="A312" s="139"/>
      <c r="B312" s="139"/>
      <c r="C312" s="139"/>
      <c r="D312" s="139"/>
      <c r="E312" s="139"/>
      <c r="F312" s="139"/>
      <c r="G312" s="139"/>
    </row>
    <row r="313" spans="1:7" ht="20.25" x14ac:dyDescent="0.3">
      <c r="A313" s="139"/>
      <c r="B313" s="139"/>
      <c r="C313" s="139"/>
      <c r="D313" s="139"/>
      <c r="E313" s="139"/>
      <c r="F313" s="139"/>
      <c r="G313" s="139"/>
    </row>
    <row r="314" spans="1:7" ht="20.25" x14ac:dyDescent="0.3">
      <c r="A314" s="139"/>
      <c r="B314" s="139"/>
      <c r="C314" s="139"/>
      <c r="D314" s="139"/>
      <c r="E314" s="139"/>
      <c r="F314" s="139"/>
      <c r="G314" s="139"/>
    </row>
    <row r="315" spans="1:7" ht="20.25" x14ac:dyDescent="0.3">
      <c r="A315" s="139"/>
      <c r="B315" s="139"/>
      <c r="C315" s="139"/>
      <c r="D315" s="139"/>
      <c r="E315" s="139"/>
      <c r="F315" s="139"/>
      <c r="G315" s="139"/>
    </row>
    <row r="316" spans="1:7" ht="20.25" x14ac:dyDescent="0.3">
      <c r="A316" s="139"/>
      <c r="B316" s="139"/>
      <c r="C316" s="139"/>
      <c r="D316" s="139"/>
      <c r="E316" s="139"/>
      <c r="F316" s="139"/>
      <c r="G316" s="139"/>
    </row>
    <row r="317" spans="1:7" ht="20.25" x14ac:dyDescent="0.3">
      <c r="A317" s="139"/>
      <c r="B317" s="139"/>
      <c r="C317" s="139"/>
      <c r="D317" s="139"/>
      <c r="E317" s="139"/>
      <c r="F317" s="139"/>
      <c r="G317" s="139"/>
    </row>
    <row r="318" spans="1:7" ht="20.25" x14ac:dyDescent="0.3">
      <c r="A318" s="139"/>
      <c r="B318" s="139"/>
      <c r="C318" s="139"/>
      <c r="D318" s="139"/>
      <c r="E318" s="139"/>
      <c r="F318" s="139"/>
      <c r="G318" s="139"/>
    </row>
    <row r="319" spans="1:7" ht="20.25" x14ac:dyDescent="0.3">
      <c r="A319" s="139"/>
      <c r="B319" s="139"/>
      <c r="C319" s="139"/>
      <c r="D319" s="139"/>
      <c r="E319" s="139"/>
      <c r="F319" s="139"/>
      <c r="G319" s="139"/>
    </row>
    <row r="320" spans="1:7" ht="20.25" x14ac:dyDescent="0.3">
      <c r="A320" s="139"/>
      <c r="B320" s="139"/>
      <c r="C320" s="139"/>
      <c r="D320" s="139"/>
      <c r="E320" s="139"/>
      <c r="F320" s="139"/>
      <c r="G320" s="139"/>
    </row>
    <row r="321" spans="1:7" ht="20.25" x14ac:dyDescent="0.3">
      <c r="A321" s="139"/>
      <c r="B321" s="139"/>
      <c r="C321" s="139"/>
      <c r="D321" s="139"/>
      <c r="E321" s="139"/>
      <c r="F321" s="139"/>
      <c r="G321" s="139"/>
    </row>
    <row r="322" spans="1:7" ht="20.25" x14ac:dyDescent="0.3">
      <c r="A322" s="139"/>
      <c r="B322" s="139"/>
      <c r="C322" s="139"/>
      <c r="D322" s="139"/>
      <c r="E322" s="139"/>
      <c r="F322" s="139"/>
      <c r="G322" s="139"/>
    </row>
    <row r="323" spans="1:7" ht="20.25" x14ac:dyDescent="0.3">
      <c r="A323" s="139"/>
      <c r="B323" s="139"/>
      <c r="C323" s="139"/>
      <c r="D323" s="139"/>
      <c r="E323" s="139"/>
      <c r="F323" s="139"/>
      <c r="G323" s="139"/>
    </row>
    <row r="324" spans="1:7" ht="20.25" x14ac:dyDescent="0.3">
      <c r="A324" s="139"/>
      <c r="B324" s="139"/>
      <c r="C324" s="139"/>
      <c r="D324" s="139"/>
      <c r="E324" s="139"/>
      <c r="F324" s="139"/>
      <c r="G324" s="139"/>
    </row>
    <row r="325" spans="1:7" ht="20.25" x14ac:dyDescent="0.3">
      <c r="A325" s="139"/>
      <c r="B325" s="139"/>
      <c r="C325" s="139"/>
      <c r="D325" s="139"/>
      <c r="E325" s="139"/>
      <c r="F325" s="139"/>
      <c r="G325" s="139"/>
    </row>
    <row r="326" spans="1:7" ht="20.25" x14ac:dyDescent="0.3">
      <c r="A326" s="139"/>
      <c r="B326" s="139"/>
      <c r="C326" s="139"/>
      <c r="D326" s="139"/>
      <c r="E326" s="139"/>
      <c r="F326" s="139"/>
      <c r="G326" s="139"/>
    </row>
    <row r="327" spans="1:7" ht="20.25" x14ac:dyDescent="0.3">
      <c r="A327" s="139"/>
      <c r="B327" s="139"/>
      <c r="C327" s="139"/>
      <c r="D327" s="139"/>
      <c r="E327" s="139"/>
      <c r="F327" s="139"/>
      <c r="G327" s="139"/>
    </row>
    <row r="328" spans="1:7" ht="20.25" x14ac:dyDescent="0.3">
      <c r="A328" s="139"/>
      <c r="B328" s="139"/>
      <c r="C328" s="139"/>
      <c r="D328" s="139"/>
      <c r="E328" s="139"/>
      <c r="F328" s="139"/>
      <c r="G328" s="139"/>
    </row>
    <row r="329" spans="1:7" ht="20.25" x14ac:dyDescent="0.3">
      <c r="A329" s="139"/>
      <c r="B329" s="139"/>
      <c r="C329" s="139"/>
      <c r="D329" s="139"/>
      <c r="E329" s="139"/>
      <c r="F329" s="139"/>
      <c r="G329" s="139"/>
    </row>
    <row r="330" spans="1:7" ht="20.25" x14ac:dyDescent="0.3">
      <c r="A330" s="139"/>
      <c r="B330" s="139"/>
      <c r="C330" s="139"/>
      <c r="D330" s="139"/>
      <c r="E330" s="139"/>
      <c r="F330" s="139"/>
      <c r="G330" s="139"/>
    </row>
  </sheetData>
  <phoneticPr fontId="0" type="noConversion"/>
  <pageMargins left="0.98425196850393704" right="0.59055118110236227" top="0.78740157480314965" bottom="0.78740157480314965" header="0.51181102362204722" footer="0.51181102362204722"/>
  <pageSetup paperSize="9" orientation="portrait" verticalDpi="300" r:id="rId1"/>
  <headerFooter alignWithMargins="0">
    <oddFooter>&amp;L&amp;8&amp;F&amp;C&amp;8&amp;P&amp;R&amp;8&amp;D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133"/>
  <sheetViews>
    <sheetView workbookViewId="0">
      <selection activeCell="A12" sqref="A12:XFD12"/>
    </sheetView>
  </sheetViews>
  <sheetFormatPr baseColWidth="10" defaultColWidth="11.25" defaultRowHeight="13.5" x14ac:dyDescent="0.2"/>
  <cols>
    <col min="1" max="2" width="11.25" customWidth="1"/>
    <col min="3" max="3" width="32.875" customWidth="1"/>
    <col min="4" max="4" width="11" hidden="1" customWidth="1"/>
    <col min="5" max="5" width="5.75" customWidth="1"/>
    <col min="6" max="6" width="11.25" customWidth="1"/>
    <col min="7" max="7" width="13.375" customWidth="1"/>
  </cols>
  <sheetData>
    <row r="2" spans="1:10" ht="15.75" x14ac:dyDescent="0.25">
      <c r="F2" s="151" t="s">
        <v>151</v>
      </c>
    </row>
    <row r="4" spans="1:10" ht="15.75" x14ac:dyDescent="0.25">
      <c r="A4" s="190" t="s">
        <v>163</v>
      </c>
      <c r="B4" s="190"/>
      <c r="C4" s="190"/>
      <c r="D4" s="190"/>
      <c r="E4" s="190"/>
      <c r="F4" s="233">
        <v>3</v>
      </c>
      <c r="G4" s="141"/>
      <c r="H4" s="141"/>
      <c r="I4" s="141"/>
      <c r="J4" s="141"/>
    </row>
    <row r="5" spans="1:10" ht="15.75" x14ac:dyDescent="0.25">
      <c r="A5" s="190"/>
      <c r="B5" s="190"/>
      <c r="C5" s="190"/>
      <c r="D5" s="190"/>
      <c r="E5" s="190"/>
      <c r="F5" s="233"/>
      <c r="G5" s="141"/>
      <c r="H5" s="141"/>
      <c r="I5" s="141"/>
      <c r="J5" s="141"/>
    </row>
    <row r="6" spans="1:10" ht="15.75" x14ac:dyDescent="0.25">
      <c r="A6" s="141" t="s">
        <v>161</v>
      </c>
      <c r="B6" s="190"/>
      <c r="C6" s="190"/>
      <c r="D6" s="190"/>
      <c r="E6" s="190"/>
      <c r="F6" s="141">
        <v>3</v>
      </c>
      <c r="G6" s="141"/>
      <c r="H6" s="141"/>
      <c r="I6" s="141"/>
      <c r="J6" s="141"/>
    </row>
    <row r="7" spans="1:10" ht="15.75" x14ac:dyDescent="0.25">
      <c r="A7" s="141"/>
      <c r="B7" s="190"/>
      <c r="C7" s="190"/>
      <c r="D7" s="190"/>
      <c r="E7" s="190"/>
      <c r="F7" s="141"/>
      <c r="G7" s="141"/>
      <c r="H7" s="141"/>
      <c r="I7" s="141"/>
      <c r="J7" s="141"/>
    </row>
    <row r="8" spans="1:10" ht="15.75" x14ac:dyDescent="0.25">
      <c r="A8" s="141" t="s">
        <v>130</v>
      </c>
      <c r="B8" s="190"/>
      <c r="C8" s="190"/>
      <c r="D8" s="190"/>
      <c r="E8" s="190"/>
      <c r="F8" s="141">
        <v>3</v>
      </c>
      <c r="G8" s="141"/>
      <c r="H8" s="141"/>
      <c r="I8" s="141"/>
      <c r="J8" s="141"/>
    </row>
    <row r="9" spans="1:10" ht="15.75" x14ac:dyDescent="0.25">
      <c r="A9" s="141"/>
      <c r="B9" s="190"/>
      <c r="C9" s="190"/>
      <c r="D9" s="190"/>
      <c r="E9" s="190"/>
      <c r="F9" s="141"/>
      <c r="G9" s="141"/>
      <c r="H9" s="141"/>
      <c r="I9" s="141"/>
      <c r="J9" s="141"/>
    </row>
    <row r="10" spans="1:10" ht="15.75" x14ac:dyDescent="0.25">
      <c r="A10" s="141" t="s">
        <v>162</v>
      </c>
      <c r="B10" s="190"/>
      <c r="C10" s="190"/>
      <c r="D10" s="190"/>
      <c r="E10" s="190"/>
      <c r="F10" s="141">
        <v>3</v>
      </c>
      <c r="G10" s="141"/>
      <c r="H10" s="141"/>
      <c r="I10" s="141"/>
      <c r="J10" s="141"/>
    </row>
    <row r="11" spans="1:10" ht="15.75" x14ac:dyDescent="0.25">
      <c r="A11" s="141"/>
      <c r="B11" s="190"/>
      <c r="C11" s="190"/>
      <c r="D11" s="190"/>
      <c r="E11" s="190"/>
      <c r="F11" s="141"/>
      <c r="G11" s="141"/>
      <c r="H11" s="141"/>
      <c r="I11" s="141"/>
      <c r="J11" s="141"/>
    </row>
    <row r="12" spans="1:10" ht="15.75" x14ac:dyDescent="0.25">
      <c r="A12" s="141" t="s">
        <v>282</v>
      </c>
      <c r="B12" s="190"/>
      <c r="C12" s="190"/>
      <c r="D12" s="190"/>
      <c r="E12" s="190"/>
      <c r="F12" s="141">
        <v>3</v>
      </c>
      <c r="G12" s="141"/>
      <c r="H12" s="141"/>
      <c r="I12" s="141"/>
      <c r="J12" s="141"/>
    </row>
    <row r="13" spans="1:10" ht="15.75" x14ac:dyDescent="0.25">
      <c r="A13" s="190"/>
      <c r="B13" s="190"/>
      <c r="C13" s="190"/>
      <c r="D13" s="190"/>
      <c r="E13" s="190"/>
      <c r="F13" s="190"/>
      <c r="G13" s="141"/>
      <c r="H13" s="141"/>
      <c r="I13" s="141"/>
      <c r="J13" s="141"/>
    </row>
    <row r="14" spans="1:10" ht="15.75" x14ac:dyDescent="0.25">
      <c r="A14" s="190" t="s">
        <v>42</v>
      </c>
      <c r="B14" s="190"/>
      <c r="C14" s="190"/>
      <c r="D14" s="190"/>
      <c r="E14" s="190"/>
      <c r="F14" s="234" t="s">
        <v>227</v>
      </c>
      <c r="G14" s="141"/>
      <c r="H14" s="141"/>
      <c r="I14" s="141"/>
      <c r="J14" s="141"/>
    </row>
    <row r="15" spans="1:10" ht="15" x14ac:dyDescent="0.2">
      <c r="A15" s="141"/>
      <c r="B15" s="141"/>
      <c r="C15" s="141"/>
      <c r="D15" s="141"/>
      <c r="E15" s="141"/>
      <c r="F15" s="141"/>
      <c r="G15" s="141"/>
      <c r="H15" s="141"/>
      <c r="I15" s="141"/>
      <c r="J15" s="141"/>
    </row>
    <row r="16" spans="1:10" ht="15" x14ac:dyDescent="0.2">
      <c r="A16" s="141" t="s">
        <v>43</v>
      </c>
      <c r="B16" s="141"/>
      <c r="C16" s="141"/>
      <c r="D16" s="141"/>
      <c r="E16" s="141"/>
      <c r="F16" s="141">
        <v>4</v>
      </c>
      <c r="G16" s="141"/>
      <c r="H16" s="141"/>
      <c r="I16" s="141"/>
      <c r="J16" s="141"/>
    </row>
    <row r="17" spans="1:10" ht="15" x14ac:dyDescent="0.2">
      <c r="A17" s="141"/>
      <c r="B17" s="141"/>
      <c r="C17" s="141"/>
      <c r="D17" s="141"/>
      <c r="E17" s="141"/>
      <c r="F17" s="141"/>
      <c r="G17" s="141"/>
      <c r="H17" s="141"/>
      <c r="I17" s="141"/>
      <c r="J17" s="141"/>
    </row>
    <row r="18" spans="1:10" ht="15" x14ac:dyDescent="0.2">
      <c r="A18" s="141" t="s">
        <v>45</v>
      </c>
      <c r="B18" s="141"/>
      <c r="C18" s="141"/>
      <c r="D18" s="141"/>
      <c r="E18" s="141"/>
      <c r="F18" s="141">
        <v>5</v>
      </c>
      <c r="G18" s="141"/>
      <c r="H18" s="141"/>
      <c r="I18" s="141"/>
      <c r="J18" s="141"/>
    </row>
    <row r="19" spans="1:10" ht="15" x14ac:dyDescent="0.2">
      <c r="A19" s="141"/>
      <c r="B19" s="141"/>
      <c r="C19" s="141"/>
      <c r="D19" s="141"/>
      <c r="E19" s="141"/>
      <c r="F19" s="141"/>
      <c r="G19" s="141"/>
      <c r="H19" s="141"/>
      <c r="I19" s="141"/>
      <c r="J19" s="141"/>
    </row>
    <row r="20" spans="1:10" ht="15" x14ac:dyDescent="0.2">
      <c r="A20" s="141" t="s">
        <v>157</v>
      </c>
      <c r="B20" s="141"/>
      <c r="C20" s="141"/>
      <c r="D20" s="141"/>
      <c r="E20" s="141"/>
      <c r="F20" s="235" t="s">
        <v>237</v>
      </c>
      <c r="G20" s="141"/>
      <c r="H20" s="141"/>
      <c r="I20" s="141"/>
      <c r="J20" s="141"/>
    </row>
    <row r="21" spans="1:10" ht="15" x14ac:dyDescent="0.2">
      <c r="A21" s="141"/>
      <c r="B21" s="141"/>
      <c r="C21" s="141"/>
      <c r="D21" s="141"/>
      <c r="E21" s="141"/>
      <c r="F21" s="141"/>
      <c r="G21" s="141"/>
      <c r="H21" s="141"/>
      <c r="I21" s="141"/>
      <c r="J21" s="141"/>
    </row>
    <row r="22" spans="1:10" ht="15" x14ac:dyDescent="0.2">
      <c r="A22" s="141" t="s">
        <v>44</v>
      </c>
      <c r="B22" s="141"/>
      <c r="C22" s="141"/>
      <c r="D22" s="141"/>
      <c r="E22" s="141"/>
      <c r="F22" s="235" t="s">
        <v>228</v>
      </c>
      <c r="G22" s="141"/>
      <c r="H22" s="141"/>
      <c r="I22" s="141"/>
      <c r="J22" s="141"/>
    </row>
    <row r="23" spans="1:10" ht="15" x14ac:dyDescent="0.2">
      <c r="A23" s="141"/>
      <c r="B23" s="141"/>
      <c r="C23" s="141"/>
      <c r="D23" s="141"/>
      <c r="E23" s="141"/>
      <c r="F23" s="141"/>
      <c r="G23" s="141"/>
      <c r="H23" s="141"/>
      <c r="I23" s="141"/>
      <c r="J23" s="141"/>
    </row>
    <row r="24" spans="1:10" ht="15.75" x14ac:dyDescent="0.25">
      <c r="A24" s="190" t="s">
        <v>31</v>
      </c>
      <c r="B24" s="190"/>
      <c r="C24" s="190"/>
      <c r="D24" s="190"/>
      <c r="E24" s="190"/>
      <c r="F24" s="190">
        <v>17</v>
      </c>
      <c r="G24" s="141"/>
      <c r="H24" s="141"/>
      <c r="I24" s="141"/>
      <c r="J24" s="141"/>
    </row>
    <row r="25" spans="1:10" ht="15" x14ac:dyDescent="0.2">
      <c r="A25" s="141"/>
      <c r="B25" s="141"/>
      <c r="C25" s="141"/>
      <c r="D25" s="141"/>
      <c r="E25" s="141"/>
      <c r="F25" s="141"/>
      <c r="G25" s="141"/>
      <c r="H25" s="141"/>
      <c r="I25" s="141"/>
      <c r="J25" s="141"/>
    </row>
    <row r="26" spans="1:10" ht="15" x14ac:dyDescent="0.2">
      <c r="A26" s="141"/>
      <c r="B26" s="141"/>
      <c r="C26" s="141"/>
      <c r="D26" s="141"/>
      <c r="E26" s="141"/>
      <c r="F26" s="141"/>
      <c r="G26" s="141"/>
      <c r="H26" s="141"/>
      <c r="I26" s="141"/>
      <c r="J26" s="141"/>
    </row>
    <row r="27" spans="1:10" ht="15" x14ac:dyDescent="0.2">
      <c r="A27" s="141"/>
      <c r="B27" s="141"/>
      <c r="C27" s="141"/>
      <c r="D27" s="141"/>
      <c r="E27" s="141"/>
      <c r="F27" s="141"/>
      <c r="G27" s="141"/>
      <c r="H27" s="141"/>
      <c r="I27" s="141"/>
      <c r="J27" s="141"/>
    </row>
    <row r="28" spans="1:10" ht="15" x14ac:dyDescent="0.2">
      <c r="A28" s="141"/>
      <c r="B28" s="141"/>
      <c r="C28" s="141"/>
      <c r="D28" s="141"/>
      <c r="E28" s="141"/>
      <c r="F28" s="141"/>
      <c r="G28" s="141"/>
      <c r="H28" s="141"/>
      <c r="I28" s="141"/>
      <c r="J28" s="141"/>
    </row>
    <row r="29" spans="1:10" ht="15" x14ac:dyDescent="0.2">
      <c r="A29" s="141"/>
      <c r="B29" s="141"/>
      <c r="C29" s="141"/>
      <c r="D29" s="141"/>
      <c r="E29" s="141"/>
      <c r="F29" s="141"/>
      <c r="G29" s="141"/>
      <c r="H29" s="141"/>
      <c r="I29" s="141"/>
      <c r="J29" s="141"/>
    </row>
    <row r="30" spans="1:10" ht="15" x14ac:dyDescent="0.2">
      <c r="A30" s="141"/>
      <c r="B30" s="141"/>
      <c r="C30" s="141"/>
      <c r="D30" s="141"/>
      <c r="E30" s="141"/>
      <c r="F30" s="141"/>
      <c r="G30" s="141"/>
      <c r="H30" s="141"/>
      <c r="I30" s="141"/>
      <c r="J30" s="141"/>
    </row>
    <row r="31" spans="1:10" ht="15" x14ac:dyDescent="0.2">
      <c r="A31" s="141"/>
      <c r="B31" s="141"/>
      <c r="C31" s="141"/>
      <c r="D31" s="141"/>
      <c r="E31" s="141"/>
      <c r="F31" s="141"/>
      <c r="G31" s="141"/>
      <c r="H31" s="141"/>
      <c r="I31" s="141"/>
      <c r="J31" s="141"/>
    </row>
    <row r="32" spans="1:10" ht="15" x14ac:dyDescent="0.2">
      <c r="A32" s="141"/>
      <c r="B32" s="141"/>
      <c r="C32" s="141"/>
      <c r="D32" s="141"/>
      <c r="E32" s="141"/>
      <c r="F32" s="141"/>
      <c r="G32" s="141"/>
      <c r="H32" s="141"/>
      <c r="I32" s="141"/>
      <c r="J32" s="141"/>
    </row>
    <row r="33" spans="1:10" ht="15" x14ac:dyDescent="0.2">
      <c r="A33" s="141"/>
      <c r="B33" s="141"/>
      <c r="C33" s="141"/>
      <c r="D33" s="141"/>
      <c r="E33" s="141"/>
      <c r="F33" s="141"/>
      <c r="G33" s="141"/>
      <c r="H33" s="141"/>
      <c r="I33" s="141"/>
      <c r="J33" s="141"/>
    </row>
    <row r="34" spans="1:10" ht="15" x14ac:dyDescent="0.2">
      <c r="A34" s="141"/>
      <c r="B34" s="141"/>
      <c r="C34" s="141"/>
      <c r="D34" s="141"/>
      <c r="E34" s="141"/>
      <c r="F34" s="141"/>
      <c r="G34" s="141"/>
      <c r="H34" s="141"/>
      <c r="I34" s="141"/>
      <c r="J34" s="141"/>
    </row>
    <row r="35" spans="1:10" ht="15" x14ac:dyDescent="0.2">
      <c r="A35" s="141"/>
      <c r="B35" s="141"/>
      <c r="C35" s="141"/>
      <c r="D35" s="141"/>
      <c r="E35" s="141"/>
      <c r="F35" s="141"/>
      <c r="G35" s="141"/>
      <c r="H35" s="141"/>
      <c r="I35" s="141"/>
      <c r="J35" s="141"/>
    </row>
    <row r="36" spans="1:10" ht="15" x14ac:dyDescent="0.2">
      <c r="A36" s="141"/>
      <c r="B36" s="141"/>
      <c r="C36" s="141"/>
      <c r="D36" s="141"/>
      <c r="E36" s="141"/>
      <c r="F36" s="141"/>
      <c r="G36" s="141"/>
      <c r="H36" s="141"/>
      <c r="I36" s="141"/>
      <c r="J36" s="141"/>
    </row>
    <row r="37" spans="1:10" ht="15" x14ac:dyDescent="0.2">
      <c r="A37" s="141"/>
      <c r="B37" s="141"/>
      <c r="C37" s="141"/>
      <c r="D37" s="141"/>
      <c r="E37" s="141"/>
      <c r="F37" s="141"/>
      <c r="G37" s="141"/>
      <c r="H37" s="141"/>
      <c r="I37" s="141"/>
      <c r="J37" s="141"/>
    </row>
    <row r="38" spans="1:10" ht="15" x14ac:dyDescent="0.2">
      <c r="A38" s="141"/>
      <c r="B38" s="141"/>
      <c r="C38" s="141"/>
      <c r="D38" s="141"/>
      <c r="E38" s="141"/>
      <c r="F38" s="141"/>
      <c r="G38" s="141"/>
      <c r="H38" s="141"/>
      <c r="I38" s="141"/>
      <c r="J38" s="141"/>
    </row>
    <row r="39" spans="1:10" ht="15" x14ac:dyDescent="0.2">
      <c r="A39" s="141"/>
      <c r="B39" s="141"/>
      <c r="C39" s="141"/>
      <c r="D39" s="141"/>
      <c r="E39" s="141"/>
      <c r="F39" s="141"/>
      <c r="G39" s="141"/>
      <c r="H39" s="141"/>
      <c r="I39" s="141"/>
      <c r="J39" s="141"/>
    </row>
    <row r="40" spans="1:10" ht="15" x14ac:dyDescent="0.2">
      <c r="A40" s="141"/>
      <c r="B40" s="141"/>
      <c r="C40" s="141"/>
      <c r="D40" s="141"/>
      <c r="E40" s="141"/>
      <c r="F40" s="141"/>
      <c r="G40" s="141"/>
      <c r="H40" s="141"/>
      <c r="I40" s="141"/>
      <c r="J40" s="141"/>
    </row>
    <row r="41" spans="1:10" ht="15" x14ac:dyDescent="0.2">
      <c r="A41" s="141"/>
      <c r="B41" s="141"/>
      <c r="C41" s="141"/>
      <c r="D41" s="141"/>
      <c r="E41" s="141"/>
      <c r="F41" s="141"/>
      <c r="G41" s="141"/>
      <c r="H41" s="141"/>
      <c r="I41" s="141"/>
      <c r="J41" s="141"/>
    </row>
    <row r="42" spans="1:10" ht="15" x14ac:dyDescent="0.2">
      <c r="A42" s="141"/>
      <c r="B42" s="141"/>
      <c r="C42" s="141"/>
      <c r="D42" s="141"/>
      <c r="E42" s="141"/>
      <c r="F42" s="141"/>
      <c r="G42" s="141"/>
      <c r="H42" s="141"/>
      <c r="I42" s="141"/>
      <c r="J42" s="141"/>
    </row>
    <row r="43" spans="1:10" ht="15" x14ac:dyDescent="0.2">
      <c r="A43" s="141"/>
      <c r="B43" s="141"/>
      <c r="C43" s="141"/>
      <c r="D43" s="141"/>
      <c r="E43" s="141"/>
      <c r="F43" s="141"/>
      <c r="G43" s="141"/>
      <c r="H43" s="141"/>
      <c r="I43" s="141"/>
      <c r="J43" s="141"/>
    </row>
    <row r="44" spans="1:10" ht="15" x14ac:dyDescent="0.2">
      <c r="A44" s="141"/>
      <c r="B44" s="141"/>
      <c r="C44" s="141"/>
      <c r="D44" s="141"/>
      <c r="E44" s="141"/>
      <c r="F44" s="141"/>
      <c r="G44" s="141"/>
      <c r="H44" s="141"/>
      <c r="I44" s="141"/>
      <c r="J44" s="141"/>
    </row>
    <row r="45" spans="1:10" ht="15" x14ac:dyDescent="0.2">
      <c r="A45" s="141"/>
      <c r="B45" s="141"/>
      <c r="C45" s="141"/>
      <c r="D45" s="141"/>
      <c r="E45" s="141"/>
      <c r="F45" s="141"/>
      <c r="G45" s="141"/>
      <c r="H45" s="141"/>
      <c r="I45" s="141"/>
      <c r="J45" s="141"/>
    </row>
    <row r="46" spans="1:10" ht="15" x14ac:dyDescent="0.2">
      <c r="A46" s="141"/>
      <c r="B46" s="141"/>
      <c r="C46" s="141"/>
      <c r="D46" s="141"/>
      <c r="E46" s="141"/>
      <c r="F46" s="141"/>
      <c r="G46" s="141"/>
      <c r="H46" s="141"/>
      <c r="I46" s="141"/>
      <c r="J46" s="141"/>
    </row>
    <row r="47" spans="1:10" ht="15" x14ac:dyDescent="0.2">
      <c r="A47" s="141"/>
      <c r="B47" s="141"/>
      <c r="C47" s="141"/>
      <c r="D47" s="141"/>
      <c r="E47" s="141"/>
      <c r="F47" s="141"/>
      <c r="G47" s="141"/>
      <c r="H47" s="141"/>
      <c r="I47" s="141"/>
      <c r="J47" s="141"/>
    </row>
    <row r="48" spans="1:10" ht="15" x14ac:dyDescent="0.2">
      <c r="A48" s="141"/>
      <c r="B48" s="141"/>
      <c r="C48" s="141"/>
      <c r="D48" s="141"/>
      <c r="E48" s="141"/>
      <c r="F48" s="141"/>
      <c r="G48" s="141"/>
      <c r="H48" s="141"/>
      <c r="I48" s="141"/>
      <c r="J48" s="141"/>
    </row>
    <row r="49" spans="1:10" ht="15" x14ac:dyDescent="0.2">
      <c r="A49" s="141"/>
      <c r="B49" s="141"/>
      <c r="C49" s="141"/>
      <c r="D49" s="141"/>
      <c r="E49" s="141"/>
      <c r="F49" s="141"/>
      <c r="G49" s="141"/>
      <c r="H49" s="141"/>
      <c r="I49" s="141"/>
      <c r="J49" s="141"/>
    </row>
    <row r="50" spans="1:10" ht="15" x14ac:dyDescent="0.2">
      <c r="A50" s="141"/>
      <c r="B50" s="141"/>
      <c r="C50" s="141"/>
      <c r="D50" s="141"/>
      <c r="E50" s="141"/>
      <c r="F50" s="141"/>
      <c r="G50" s="141"/>
      <c r="H50" s="141"/>
      <c r="I50" s="141"/>
      <c r="J50" s="141"/>
    </row>
    <row r="51" spans="1:10" ht="15" x14ac:dyDescent="0.2">
      <c r="A51" s="141"/>
      <c r="B51" s="141"/>
      <c r="C51" s="141"/>
      <c r="D51" s="141"/>
      <c r="E51" s="141"/>
      <c r="F51" s="141"/>
      <c r="G51" s="141"/>
      <c r="H51" s="141"/>
      <c r="I51" s="141"/>
      <c r="J51" s="141"/>
    </row>
    <row r="52" spans="1:10" ht="15" x14ac:dyDescent="0.2">
      <c r="A52" s="141"/>
      <c r="B52" s="141"/>
      <c r="C52" s="141"/>
      <c r="D52" s="141"/>
      <c r="E52" s="141"/>
      <c r="F52" s="141"/>
      <c r="G52" s="141"/>
      <c r="H52" s="141"/>
      <c r="I52" s="141"/>
      <c r="J52" s="141"/>
    </row>
    <row r="53" spans="1:10" ht="15" x14ac:dyDescent="0.2">
      <c r="A53" s="141"/>
      <c r="B53" s="141"/>
      <c r="C53" s="141"/>
      <c r="D53" s="141"/>
      <c r="E53" s="141"/>
      <c r="F53" s="141"/>
      <c r="G53" s="141"/>
      <c r="H53" s="141"/>
      <c r="I53" s="141"/>
      <c r="J53" s="141"/>
    </row>
    <row r="54" spans="1:10" ht="15" x14ac:dyDescent="0.2">
      <c r="A54" s="141"/>
      <c r="B54" s="141"/>
      <c r="C54" s="141"/>
      <c r="D54" s="141"/>
      <c r="E54" s="141"/>
      <c r="F54" s="141"/>
      <c r="G54" s="141"/>
      <c r="H54" s="141"/>
      <c r="I54" s="141"/>
      <c r="J54" s="141"/>
    </row>
    <row r="55" spans="1:10" ht="15" x14ac:dyDescent="0.2">
      <c r="A55" s="141"/>
      <c r="B55" s="141"/>
      <c r="C55" s="141"/>
      <c r="D55" s="141"/>
      <c r="E55" s="141"/>
      <c r="F55" s="141"/>
      <c r="G55" s="141"/>
      <c r="H55" s="141"/>
      <c r="I55" s="141"/>
      <c r="J55" s="141"/>
    </row>
    <row r="56" spans="1:10" ht="15" x14ac:dyDescent="0.2">
      <c r="A56" s="141"/>
      <c r="B56" s="141"/>
      <c r="C56" s="141"/>
      <c r="D56" s="141"/>
      <c r="E56" s="141"/>
      <c r="F56" s="141"/>
      <c r="G56" s="141"/>
      <c r="H56" s="141"/>
      <c r="I56" s="141"/>
      <c r="J56" s="141"/>
    </row>
    <row r="57" spans="1:10" ht="15" x14ac:dyDescent="0.2">
      <c r="A57" s="141"/>
      <c r="B57" s="141"/>
      <c r="C57" s="141"/>
      <c r="D57" s="141"/>
      <c r="E57" s="141"/>
      <c r="F57" s="141"/>
      <c r="G57" s="141"/>
      <c r="H57" s="141"/>
      <c r="I57" s="141"/>
      <c r="J57" s="141"/>
    </row>
    <row r="58" spans="1:10" ht="15" x14ac:dyDescent="0.2">
      <c r="A58" s="141"/>
      <c r="B58" s="141"/>
      <c r="C58" s="141"/>
      <c r="D58" s="141"/>
      <c r="E58" s="141"/>
      <c r="F58" s="141"/>
      <c r="G58" s="141"/>
      <c r="H58" s="141"/>
      <c r="I58" s="141"/>
      <c r="J58" s="141"/>
    </row>
    <row r="59" spans="1:10" ht="15" x14ac:dyDescent="0.2">
      <c r="A59" s="141"/>
      <c r="B59" s="141"/>
      <c r="C59" s="141"/>
      <c r="D59" s="141"/>
      <c r="E59" s="141"/>
      <c r="F59" s="141"/>
      <c r="G59" s="141"/>
      <c r="H59" s="141"/>
      <c r="I59" s="141"/>
      <c r="J59" s="141"/>
    </row>
    <row r="60" spans="1:10" ht="15" x14ac:dyDescent="0.2">
      <c r="A60" s="141"/>
      <c r="B60" s="141"/>
      <c r="C60" s="141"/>
      <c r="D60" s="141"/>
      <c r="E60" s="141"/>
      <c r="F60" s="141"/>
      <c r="G60" s="141"/>
      <c r="H60" s="141"/>
      <c r="I60" s="141"/>
      <c r="J60" s="141"/>
    </row>
    <row r="61" spans="1:10" ht="15" x14ac:dyDescent="0.2">
      <c r="A61" s="141"/>
      <c r="B61" s="141"/>
      <c r="C61" s="141"/>
      <c r="D61" s="141"/>
      <c r="E61" s="141"/>
      <c r="F61" s="141"/>
      <c r="G61" s="141"/>
      <c r="H61" s="141"/>
      <c r="I61" s="141"/>
      <c r="J61" s="141"/>
    </row>
    <row r="62" spans="1:10" ht="15" x14ac:dyDescent="0.2">
      <c r="A62" s="141"/>
      <c r="B62" s="141"/>
      <c r="C62" s="141"/>
      <c r="D62" s="141"/>
      <c r="E62" s="141"/>
      <c r="F62" s="141"/>
      <c r="G62" s="141"/>
      <c r="H62" s="141"/>
      <c r="I62" s="141"/>
      <c r="J62" s="141"/>
    </row>
    <row r="63" spans="1:10" ht="15" x14ac:dyDescent="0.2">
      <c r="A63" s="141"/>
      <c r="B63" s="141"/>
      <c r="C63" s="141"/>
      <c r="D63" s="141"/>
      <c r="E63" s="141"/>
      <c r="F63" s="141"/>
      <c r="G63" s="141"/>
      <c r="H63" s="141"/>
      <c r="I63" s="141"/>
      <c r="J63" s="141"/>
    </row>
    <row r="64" spans="1:10" ht="15" x14ac:dyDescent="0.2">
      <c r="A64" s="141"/>
      <c r="B64" s="141"/>
      <c r="C64" s="141"/>
      <c r="D64" s="141"/>
      <c r="E64" s="141"/>
      <c r="F64" s="141"/>
      <c r="G64" s="141"/>
      <c r="H64" s="141"/>
      <c r="I64" s="141"/>
      <c r="J64" s="141"/>
    </row>
    <row r="65" spans="1:10" ht="15" x14ac:dyDescent="0.2">
      <c r="A65" s="141"/>
      <c r="B65" s="141"/>
      <c r="C65" s="141"/>
      <c r="D65" s="141"/>
      <c r="E65" s="141"/>
      <c r="F65" s="141"/>
      <c r="G65" s="141"/>
      <c r="H65" s="141"/>
      <c r="I65" s="141"/>
      <c r="J65" s="141"/>
    </row>
    <row r="66" spans="1:10" ht="15" x14ac:dyDescent="0.2">
      <c r="A66" s="141"/>
      <c r="B66" s="141"/>
      <c r="C66" s="141"/>
      <c r="D66" s="141"/>
      <c r="E66" s="141"/>
      <c r="F66" s="141"/>
      <c r="G66" s="141"/>
      <c r="H66" s="141"/>
      <c r="I66" s="141"/>
      <c r="J66" s="141"/>
    </row>
    <row r="67" spans="1:10" ht="15" x14ac:dyDescent="0.2">
      <c r="A67" s="141"/>
      <c r="B67" s="141"/>
      <c r="C67" s="141"/>
      <c r="D67" s="141"/>
      <c r="E67" s="141"/>
      <c r="F67" s="141"/>
      <c r="G67" s="141"/>
      <c r="H67" s="141"/>
      <c r="I67" s="141"/>
      <c r="J67" s="141"/>
    </row>
    <row r="68" spans="1:10" ht="15" x14ac:dyDescent="0.2">
      <c r="A68" s="141"/>
      <c r="B68" s="141"/>
      <c r="C68" s="141"/>
      <c r="D68" s="141"/>
      <c r="E68" s="141"/>
      <c r="F68" s="141"/>
      <c r="G68" s="141"/>
      <c r="H68" s="141"/>
      <c r="I68" s="141"/>
      <c r="J68" s="141"/>
    </row>
    <row r="69" spans="1:10" ht="15" x14ac:dyDescent="0.2">
      <c r="A69" s="141"/>
      <c r="B69" s="141"/>
      <c r="C69" s="141"/>
      <c r="D69" s="141"/>
      <c r="E69" s="141"/>
      <c r="F69" s="141"/>
      <c r="G69" s="141"/>
      <c r="H69" s="141"/>
      <c r="I69" s="141"/>
      <c r="J69" s="141"/>
    </row>
    <row r="70" spans="1:10" ht="15" x14ac:dyDescent="0.2">
      <c r="A70" s="141"/>
      <c r="B70" s="141"/>
      <c r="C70" s="141"/>
      <c r="D70" s="141"/>
      <c r="E70" s="141"/>
      <c r="F70" s="141"/>
      <c r="G70" s="141"/>
      <c r="H70" s="141"/>
      <c r="I70" s="141"/>
      <c r="J70" s="141"/>
    </row>
    <row r="71" spans="1:10" ht="15" x14ac:dyDescent="0.2">
      <c r="A71" s="141"/>
      <c r="B71" s="141"/>
      <c r="C71" s="141"/>
      <c r="D71" s="141"/>
      <c r="E71" s="141"/>
      <c r="F71" s="141"/>
      <c r="G71" s="141"/>
      <c r="H71" s="141"/>
      <c r="I71" s="141"/>
      <c r="J71" s="141"/>
    </row>
    <row r="72" spans="1:10" ht="15" x14ac:dyDescent="0.2">
      <c r="A72" s="141"/>
      <c r="B72" s="141"/>
      <c r="C72" s="141"/>
      <c r="D72" s="141"/>
      <c r="E72" s="141"/>
      <c r="F72" s="141"/>
      <c r="G72" s="141"/>
      <c r="H72" s="141"/>
      <c r="I72" s="141"/>
      <c r="J72" s="141"/>
    </row>
    <row r="73" spans="1:10" ht="15" x14ac:dyDescent="0.2">
      <c r="A73" s="141"/>
      <c r="B73" s="141"/>
      <c r="C73" s="141"/>
      <c r="D73" s="141"/>
      <c r="E73" s="141"/>
      <c r="F73" s="141"/>
      <c r="G73" s="141"/>
      <c r="H73" s="141"/>
      <c r="I73" s="141"/>
      <c r="J73" s="141"/>
    </row>
    <row r="74" spans="1:10" ht="15" x14ac:dyDescent="0.2">
      <c r="A74" s="141"/>
      <c r="B74" s="141"/>
      <c r="C74" s="141"/>
      <c r="D74" s="141"/>
      <c r="E74" s="141"/>
      <c r="F74" s="141"/>
      <c r="G74" s="141"/>
      <c r="H74" s="141"/>
      <c r="I74" s="141"/>
      <c r="J74" s="141"/>
    </row>
    <row r="75" spans="1:10" ht="15" x14ac:dyDescent="0.2">
      <c r="A75" s="141"/>
      <c r="B75" s="141"/>
      <c r="C75" s="141"/>
      <c r="D75" s="141"/>
      <c r="E75" s="141"/>
      <c r="F75" s="141"/>
      <c r="G75" s="141"/>
      <c r="H75" s="141"/>
      <c r="I75" s="141"/>
      <c r="J75" s="141"/>
    </row>
    <row r="76" spans="1:10" ht="15" x14ac:dyDescent="0.2">
      <c r="A76" s="141"/>
      <c r="B76" s="141"/>
      <c r="C76" s="141"/>
      <c r="D76" s="141"/>
      <c r="E76" s="141"/>
      <c r="F76" s="141"/>
      <c r="G76" s="141"/>
      <c r="H76" s="141"/>
      <c r="I76" s="141"/>
      <c r="J76" s="141"/>
    </row>
    <row r="77" spans="1:10" ht="15" x14ac:dyDescent="0.2">
      <c r="A77" s="141"/>
      <c r="B77" s="141"/>
      <c r="C77" s="141"/>
      <c r="D77" s="141"/>
      <c r="E77" s="141"/>
      <c r="F77" s="141"/>
      <c r="G77" s="141"/>
      <c r="H77" s="141"/>
      <c r="I77" s="141"/>
      <c r="J77" s="141"/>
    </row>
    <row r="78" spans="1:10" ht="15" x14ac:dyDescent="0.2">
      <c r="A78" s="141"/>
      <c r="B78" s="141"/>
      <c r="C78" s="141"/>
      <c r="D78" s="141"/>
      <c r="E78" s="141"/>
      <c r="F78" s="141"/>
      <c r="G78" s="141"/>
      <c r="H78" s="141"/>
      <c r="I78" s="141"/>
      <c r="J78" s="141"/>
    </row>
    <row r="79" spans="1:10" ht="15" x14ac:dyDescent="0.2">
      <c r="A79" s="141"/>
      <c r="B79" s="141"/>
      <c r="C79" s="141"/>
      <c r="D79" s="141"/>
      <c r="E79" s="141"/>
      <c r="F79" s="141"/>
      <c r="G79" s="141"/>
      <c r="H79" s="141"/>
      <c r="I79" s="141"/>
      <c r="J79" s="141"/>
    </row>
    <row r="80" spans="1:10" ht="15" x14ac:dyDescent="0.2">
      <c r="A80" s="141"/>
      <c r="B80" s="141"/>
      <c r="C80" s="141"/>
      <c r="D80" s="141"/>
      <c r="E80" s="141"/>
      <c r="F80" s="141"/>
      <c r="G80" s="141"/>
      <c r="H80" s="141"/>
      <c r="I80" s="141"/>
      <c r="J80" s="141"/>
    </row>
    <row r="81" spans="1:10" ht="15" x14ac:dyDescent="0.2">
      <c r="A81" s="141"/>
      <c r="B81" s="141"/>
      <c r="C81" s="141"/>
      <c r="D81" s="141"/>
      <c r="E81" s="141"/>
      <c r="F81" s="141"/>
      <c r="G81" s="141"/>
      <c r="H81" s="141"/>
      <c r="I81" s="141"/>
      <c r="J81" s="141"/>
    </row>
    <row r="82" spans="1:10" ht="15" x14ac:dyDescent="0.2">
      <c r="A82" s="141"/>
      <c r="B82" s="141"/>
      <c r="C82" s="141"/>
      <c r="D82" s="141"/>
      <c r="E82" s="141"/>
      <c r="F82" s="141"/>
      <c r="G82" s="141"/>
      <c r="H82" s="141"/>
      <c r="I82" s="141"/>
      <c r="J82" s="141"/>
    </row>
    <row r="83" spans="1:10" ht="15" x14ac:dyDescent="0.2">
      <c r="A83" s="141"/>
      <c r="B83" s="141"/>
      <c r="C83" s="141"/>
      <c r="D83" s="141"/>
      <c r="E83" s="141"/>
      <c r="F83" s="141"/>
      <c r="G83" s="141"/>
      <c r="H83" s="141"/>
      <c r="I83" s="141"/>
      <c r="J83" s="141"/>
    </row>
    <row r="84" spans="1:10" ht="15" x14ac:dyDescent="0.2">
      <c r="A84" s="141"/>
      <c r="B84" s="141"/>
      <c r="C84" s="141"/>
      <c r="D84" s="141"/>
      <c r="E84" s="141"/>
      <c r="F84" s="141"/>
      <c r="G84" s="141"/>
      <c r="H84" s="141"/>
      <c r="I84" s="141"/>
      <c r="J84" s="141"/>
    </row>
    <row r="85" spans="1:10" ht="15" x14ac:dyDescent="0.2">
      <c r="A85" s="141"/>
      <c r="B85" s="141"/>
      <c r="C85" s="141"/>
      <c r="D85" s="141"/>
      <c r="E85" s="141"/>
      <c r="F85" s="141"/>
      <c r="G85" s="141"/>
      <c r="H85" s="141"/>
      <c r="I85" s="141"/>
      <c r="J85" s="141"/>
    </row>
    <row r="86" spans="1:10" ht="15" x14ac:dyDescent="0.2">
      <c r="A86" s="141"/>
      <c r="B86" s="141"/>
      <c r="C86" s="141"/>
      <c r="D86" s="141"/>
      <c r="E86" s="141"/>
      <c r="F86" s="141"/>
      <c r="G86" s="141"/>
      <c r="H86" s="141"/>
      <c r="I86" s="141"/>
      <c r="J86" s="141"/>
    </row>
    <row r="87" spans="1:10" ht="15" x14ac:dyDescent="0.2">
      <c r="A87" s="141"/>
      <c r="B87" s="141"/>
      <c r="C87" s="141"/>
      <c r="D87" s="141"/>
      <c r="E87" s="141"/>
      <c r="F87" s="141"/>
      <c r="G87" s="141"/>
      <c r="H87" s="141"/>
      <c r="I87" s="141"/>
      <c r="J87" s="141"/>
    </row>
    <row r="88" spans="1:10" ht="15" x14ac:dyDescent="0.2">
      <c r="A88" s="141"/>
      <c r="B88" s="141"/>
      <c r="C88" s="141"/>
      <c r="D88" s="141"/>
      <c r="E88" s="141"/>
      <c r="F88" s="141"/>
      <c r="G88" s="141"/>
      <c r="H88" s="141"/>
      <c r="I88" s="141"/>
      <c r="J88" s="141"/>
    </row>
    <row r="89" spans="1:10" ht="15" x14ac:dyDescent="0.2">
      <c r="A89" s="141"/>
      <c r="B89" s="141"/>
      <c r="C89" s="141"/>
      <c r="D89" s="141"/>
      <c r="E89" s="141"/>
      <c r="F89" s="141"/>
      <c r="G89" s="141"/>
      <c r="H89" s="141"/>
      <c r="I89" s="141"/>
      <c r="J89" s="141"/>
    </row>
    <row r="90" spans="1:10" ht="15" x14ac:dyDescent="0.2">
      <c r="A90" s="141"/>
      <c r="B90" s="141"/>
      <c r="C90" s="141"/>
      <c r="D90" s="141"/>
      <c r="E90" s="141"/>
      <c r="F90" s="141"/>
      <c r="G90" s="141"/>
      <c r="H90" s="141"/>
      <c r="I90" s="141"/>
      <c r="J90" s="141"/>
    </row>
    <row r="91" spans="1:10" ht="15" x14ac:dyDescent="0.2">
      <c r="A91" s="141"/>
      <c r="B91" s="141"/>
      <c r="C91" s="141"/>
      <c r="D91" s="141"/>
      <c r="E91" s="141"/>
      <c r="F91" s="141"/>
      <c r="G91" s="141"/>
      <c r="H91" s="141"/>
      <c r="I91" s="141"/>
      <c r="J91" s="141"/>
    </row>
    <row r="92" spans="1:10" ht="15" x14ac:dyDescent="0.2">
      <c r="A92" s="141"/>
      <c r="B92" s="141"/>
      <c r="C92" s="141"/>
      <c r="D92" s="141"/>
      <c r="E92" s="141"/>
      <c r="F92" s="141"/>
      <c r="G92" s="141"/>
      <c r="H92" s="141"/>
      <c r="I92" s="141"/>
      <c r="J92" s="141"/>
    </row>
    <row r="93" spans="1:10" ht="15" x14ac:dyDescent="0.2">
      <c r="A93" s="141"/>
      <c r="B93" s="141"/>
      <c r="C93" s="141"/>
      <c r="D93" s="141"/>
      <c r="E93" s="141"/>
      <c r="F93" s="141"/>
      <c r="G93" s="141"/>
      <c r="H93" s="141"/>
      <c r="I93" s="141"/>
      <c r="J93" s="141"/>
    </row>
    <row r="94" spans="1:10" ht="15" x14ac:dyDescent="0.2">
      <c r="A94" s="141"/>
      <c r="B94" s="141"/>
      <c r="C94" s="141"/>
      <c r="D94" s="141"/>
      <c r="E94" s="141"/>
      <c r="F94" s="141"/>
      <c r="G94" s="141"/>
      <c r="H94" s="141"/>
      <c r="I94" s="141"/>
      <c r="J94" s="141"/>
    </row>
    <row r="95" spans="1:10" ht="15" x14ac:dyDescent="0.2">
      <c r="A95" s="141"/>
      <c r="B95" s="141"/>
      <c r="C95" s="141"/>
      <c r="D95" s="141"/>
      <c r="E95" s="141"/>
      <c r="F95" s="141"/>
      <c r="G95" s="141"/>
      <c r="H95" s="141"/>
      <c r="I95" s="141"/>
      <c r="J95" s="141"/>
    </row>
    <row r="96" spans="1:10" ht="15" x14ac:dyDescent="0.2">
      <c r="A96" s="141"/>
      <c r="B96" s="141"/>
      <c r="C96" s="141"/>
      <c r="D96" s="141"/>
      <c r="E96" s="141"/>
      <c r="F96" s="141"/>
      <c r="G96" s="141"/>
      <c r="H96" s="141"/>
      <c r="I96" s="141"/>
      <c r="J96" s="141"/>
    </row>
    <row r="97" spans="1:10" ht="15" x14ac:dyDescent="0.2">
      <c r="A97" s="141"/>
      <c r="B97" s="141"/>
      <c r="C97" s="141"/>
      <c r="D97" s="141"/>
      <c r="E97" s="141"/>
      <c r="F97" s="141"/>
      <c r="G97" s="141"/>
      <c r="H97" s="141"/>
      <c r="I97" s="141"/>
      <c r="J97" s="141"/>
    </row>
    <row r="98" spans="1:10" ht="15" x14ac:dyDescent="0.2">
      <c r="A98" s="141"/>
      <c r="B98" s="141"/>
      <c r="C98" s="141"/>
      <c r="D98" s="141"/>
      <c r="E98" s="141"/>
      <c r="F98" s="141"/>
      <c r="G98" s="141"/>
      <c r="H98" s="141"/>
      <c r="I98" s="141"/>
      <c r="J98" s="141"/>
    </row>
    <row r="99" spans="1:10" ht="15" x14ac:dyDescent="0.2">
      <c r="A99" s="141"/>
      <c r="B99" s="141"/>
      <c r="C99" s="141"/>
      <c r="D99" s="141"/>
      <c r="E99" s="141"/>
      <c r="F99" s="141"/>
      <c r="G99" s="141"/>
      <c r="H99" s="141"/>
      <c r="I99" s="141"/>
      <c r="J99" s="141"/>
    </row>
    <row r="100" spans="1:10" ht="15" x14ac:dyDescent="0.2">
      <c r="A100" s="141"/>
      <c r="B100" s="141"/>
      <c r="C100" s="141"/>
      <c r="D100" s="141"/>
      <c r="E100" s="141"/>
      <c r="F100" s="141"/>
      <c r="G100" s="141"/>
      <c r="H100" s="141"/>
      <c r="I100" s="141"/>
      <c r="J100" s="141"/>
    </row>
    <row r="101" spans="1:10" ht="15" x14ac:dyDescent="0.2">
      <c r="A101" s="141"/>
      <c r="B101" s="141"/>
      <c r="C101" s="141"/>
      <c r="D101" s="141"/>
      <c r="E101" s="141"/>
      <c r="F101" s="141"/>
      <c r="G101" s="141"/>
      <c r="H101" s="141"/>
      <c r="I101" s="141"/>
      <c r="J101" s="141"/>
    </row>
    <row r="102" spans="1:10" ht="15" x14ac:dyDescent="0.2">
      <c r="A102" s="141"/>
      <c r="B102" s="141"/>
      <c r="C102" s="141"/>
      <c r="D102" s="141"/>
      <c r="E102" s="141"/>
      <c r="F102" s="141"/>
      <c r="G102" s="141"/>
      <c r="H102" s="141"/>
      <c r="I102" s="141"/>
      <c r="J102" s="141"/>
    </row>
    <row r="103" spans="1:10" ht="15" x14ac:dyDescent="0.2">
      <c r="A103" s="141"/>
      <c r="B103" s="141"/>
      <c r="C103" s="141"/>
      <c r="D103" s="141"/>
      <c r="E103" s="141"/>
      <c r="F103" s="141"/>
      <c r="G103" s="141"/>
      <c r="H103" s="141"/>
      <c r="I103" s="141"/>
      <c r="J103" s="141"/>
    </row>
    <row r="104" spans="1:10" ht="15" x14ac:dyDescent="0.2">
      <c r="A104" s="141"/>
      <c r="B104" s="141"/>
      <c r="C104" s="141"/>
      <c r="D104" s="141"/>
      <c r="E104" s="141"/>
      <c r="F104" s="141"/>
      <c r="G104" s="141"/>
      <c r="H104" s="141"/>
      <c r="I104" s="141"/>
      <c r="J104" s="141"/>
    </row>
    <row r="105" spans="1:10" ht="15" x14ac:dyDescent="0.2">
      <c r="A105" s="141"/>
      <c r="B105" s="141"/>
      <c r="C105" s="141"/>
      <c r="D105" s="141"/>
      <c r="E105" s="141"/>
      <c r="F105" s="141"/>
      <c r="G105" s="141"/>
      <c r="H105" s="141"/>
      <c r="I105" s="141"/>
      <c r="J105" s="141"/>
    </row>
    <row r="106" spans="1:10" ht="15" x14ac:dyDescent="0.2">
      <c r="A106" s="141"/>
      <c r="B106" s="141"/>
      <c r="C106" s="141"/>
      <c r="D106" s="141"/>
      <c r="E106" s="141"/>
      <c r="F106" s="141"/>
      <c r="G106" s="141"/>
      <c r="H106" s="141"/>
      <c r="I106" s="141"/>
      <c r="J106" s="141"/>
    </row>
    <row r="107" spans="1:10" ht="15" x14ac:dyDescent="0.2">
      <c r="A107" s="141"/>
      <c r="B107" s="141"/>
      <c r="C107" s="141"/>
      <c r="D107" s="141"/>
      <c r="E107" s="141"/>
      <c r="F107" s="141"/>
      <c r="G107" s="141"/>
      <c r="H107" s="141"/>
      <c r="I107" s="141"/>
      <c r="J107" s="141"/>
    </row>
    <row r="108" spans="1:10" ht="15" x14ac:dyDescent="0.2">
      <c r="A108" s="141"/>
      <c r="B108" s="141"/>
      <c r="C108" s="141"/>
      <c r="D108" s="141"/>
      <c r="E108" s="141"/>
      <c r="F108" s="141"/>
      <c r="G108" s="141"/>
      <c r="H108" s="141"/>
      <c r="I108" s="141"/>
      <c r="J108" s="141"/>
    </row>
    <row r="109" spans="1:10" ht="15" x14ac:dyDescent="0.2">
      <c r="A109" s="141"/>
      <c r="B109" s="141"/>
      <c r="C109" s="141"/>
      <c r="D109" s="141"/>
      <c r="E109" s="141"/>
      <c r="F109" s="141"/>
      <c r="G109" s="141"/>
      <c r="H109" s="141"/>
      <c r="I109" s="141"/>
      <c r="J109" s="141"/>
    </row>
    <row r="110" spans="1:10" ht="15" x14ac:dyDescent="0.2">
      <c r="A110" s="141"/>
      <c r="B110" s="141"/>
      <c r="C110" s="141"/>
      <c r="D110" s="141"/>
      <c r="E110" s="141"/>
      <c r="F110" s="141"/>
      <c r="G110" s="141"/>
      <c r="H110" s="141"/>
      <c r="I110" s="141"/>
      <c r="J110" s="141"/>
    </row>
    <row r="111" spans="1:10" ht="15" x14ac:dyDescent="0.2">
      <c r="A111" s="141"/>
      <c r="B111" s="141"/>
      <c r="C111" s="141"/>
      <c r="D111" s="141"/>
      <c r="E111" s="141"/>
      <c r="F111" s="141"/>
      <c r="G111" s="141"/>
      <c r="H111" s="141"/>
      <c r="I111" s="141"/>
      <c r="J111" s="141"/>
    </row>
    <row r="112" spans="1:10" ht="15" x14ac:dyDescent="0.2">
      <c r="A112" s="141"/>
      <c r="B112" s="141"/>
      <c r="C112" s="141"/>
      <c r="D112" s="141"/>
      <c r="E112" s="141"/>
      <c r="F112" s="141"/>
      <c r="G112" s="141"/>
      <c r="H112" s="141"/>
      <c r="I112" s="141"/>
      <c r="J112" s="141"/>
    </row>
    <row r="113" spans="1:10" ht="15" x14ac:dyDescent="0.2">
      <c r="A113" s="141"/>
      <c r="B113" s="141"/>
      <c r="C113" s="141"/>
      <c r="D113" s="141"/>
      <c r="E113" s="141"/>
      <c r="F113" s="141"/>
      <c r="G113" s="141"/>
      <c r="H113" s="141"/>
      <c r="I113" s="141"/>
      <c r="J113" s="141"/>
    </row>
    <row r="114" spans="1:10" ht="15" x14ac:dyDescent="0.2">
      <c r="A114" s="141"/>
      <c r="B114" s="141"/>
      <c r="C114" s="141"/>
      <c r="D114" s="141"/>
      <c r="E114" s="141"/>
      <c r="F114" s="141"/>
      <c r="G114" s="141"/>
      <c r="H114" s="141"/>
      <c r="I114" s="141"/>
      <c r="J114" s="141"/>
    </row>
    <row r="115" spans="1:10" ht="15" x14ac:dyDescent="0.2">
      <c r="A115" s="141"/>
      <c r="B115" s="141"/>
      <c r="C115" s="141"/>
      <c r="D115" s="141"/>
      <c r="E115" s="141"/>
      <c r="F115" s="141"/>
      <c r="G115" s="141"/>
      <c r="H115" s="141"/>
      <c r="I115" s="141"/>
      <c r="J115" s="141"/>
    </row>
    <row r="116" spans="1:10" ht="15" x14ac:dyDescent="0.2">
      <c r="A116" s="141"/>
      <c r="B116" s="141"/>
      <c r="C116" s="141"/>
      <c r="D116" s="141"/>
      <c r="E116" s="141"/>
      <c r="F116" s="141"/>
      <c r="G116" s="141"/>
      <c r="H116" s="141"/>
      <c r="I116" s="141"/>
      <c r="J116" s="141"/>
    </row>
    <row r="117" spans="1:10" ht="15" x14ac:dyDescent="0.2">
      <c r="A117" s="141"/>
      <c r="B117" s="141"/>
      <c r="C117" s="141"/>
      <c r="D117" s="141"/>
      <c r="E117" s="141"/>
      <c r="F117" s="141"/>
      <c r="G117" s="141"/>
      <c r="H117" s="141"/>
      <c r="I117" s="141"/>
      <c r="J117" s="141"/>
    </row>
    <row r="118" spans="1:10" ht="15" x14ac:dyDescent="0.2">
      <c r="A118" s="141"/>
      <c r="B118" s="141"/>
      <c r="C118" s="141"/>
      <c r="D118" s="141"/>
      <c r="E118" s="141"/>
      <c r="F118" s="141"/>
      <c r="G118" s="141"/>
      <c r="H118" s="141"/>
      <c r="I118" s="141"/>
      <c r="J118" s="141"/>
    </row>
    <row r="119" spans="1:10" ht="15" x14ac:dyDescent="0.2">
      <c r="A119" s="141"/>
      <c r="B119" s="141"/>
      <c r="C119" s="141"/>
      <c r="D119" s="141"/>
      <c r="E119" s="141"/>
      <c r="F119" s="141"/>
      <c r="G119" s="141"/>
      <c r="H119" s="141"/>
      <c r="I119" s="141"/>
      <c r="J119" s="141"/>
    </row>
    <row r="120" spans="1:10" ht="15" x14ac:dyDescent="0.2">
      <c r="A120" s="141"/>
      <c r="B120" s="141"/>
      <c r="C120" s="141"/>
      <c r="D120" s="141"/>
      <c r="E120" s="141"/>
      <c r="F120" s="141"/>
      <c r="G120" s="141"/>
      <c r="H120" s="141"/>
      <c r="I120" s="141"/>
      <c r="J120" s="141"/>
    </row>
    <row r="121" spans="1:10" ht="15" x14ac:dyDescent="0.2">
      <c r="A121" s="141"/>
      <c r="B121" s="141"/>
      <c r="C121" s="141"/>
      <c r="D121" s="141"/>
      <c r="E121" s="141"/>
      <c r="F121" s="141"/>
      <c r="G121" s="141"/>
      <c r="H121" s="141"/>
      <c r="I121" s="141"/>
      <c r="J121" s="141"/>
    </row>
    <row r="122" spans="1:10" ht="15" x14ac:dyDescent="0.2">
      <c r="A122" s="141"/>
      <c r="B122" s="141"/>
      <c r="C122" s="141"/>
      <c r="D122" s="141"/>
      <c r="E122" s="141"/>
      <c r="F122" s="141"/>
      <c r="G122" s="141"/>
      <c r="H122" s="141"/>
      <c r="I122" s="141"/>
      <c r="J122" s="141"/>
    </row>
    <row r="123" spans="1:10" ht="15" x14ac:dyDescent="0.2">
      <c r="A123" s="141"/>
      <c r="B123" s="141"/>
      <c r="C123" s="141"/>
      <c r="D123" s="141"/>
      <c r="E123" s="141"/>
      <c r="F123" s="141"/>
      <c r="G123" s="141"/>
      <c r="H123" s="141"/>
      <c r="I123" s="141"/>
      <c r="J123" s="141"/>
    </row>
    <row r="124" spans="1:10" ht="15" x14ac:dyDescent="0.2">
      <c r="A124" s="141"/>
      <c r="B124" s="141"/>
      <c r="C124" s="141"/>
      <c r="D124" s="141"/>
      <c r="E124" s="141"/>
      <c r="F124" s="141"/>
      <c r="G124" s="141"/>
      <c r="H124" s="141"/>
      <c r="I124" s="141"/>
      <c r="J124" s="141"/>
    </row>
    <row r="125" spans="1:10" ht="15" x14ac:dyDescent="0.2">
      <c r="A125" s="141"/>
      <c r="B125" s="141"/>
      <c r="C125" s="141"/>
      <c r="D125" s="141"/>
      <c r="E125" s="141"/>
      <c r="F125" s="141"/>
      <c r="G125" s="141"/>
      <c r="H125" s="141"/>
      <c r="I125" s="141"/>
      <c r="J125" s="141"/>
    </row>
    <row r="126" spans="1:10" ht="15" x14ac:dyDescent="0.2">
      <c r="A126" s="141"/>
      <c r="B126" s="141"/>
      <c r="C126" s="141"/>
      <c r="D126" s="141"/>
      <c r="E126" s="141"/>
      <c r="F126" s="141"/>
      <c r="G126" s="141"/>
      <c r="H126" s="141"/>
      <c r="I126" s="141"/>
      <c r="J126" s="141"/>
    </row>
    <row r="127" spans="1:10" ht="15" x14ac:dyDescent="0.2">
      <c r="A127" s="141"/>
      <c r="B127" s="141"/>
      <c r="C127" s="141"/>
      <c r="D127" s="141"/>
      <c r="E127" s="141"/>
      <c r="F127" s="141"/>
      <c r="G127" s="141"/>
      <c r="H127" s="141"/>
      <c r="I127" s="141"/>
      <c r="J127" s="141"/>
    </row>
    <row r="128" spans="1:10" ht="15" x14ac:dyDescent="0.2">
      <c r="A128" s="141"/>
      <c r="B128" s="141"/>
      <c r="C128" s="141"/>
      <c r="D128" s="141"/>
      <c r="E128" s="141"/>
      <c r="F128" s="141"/>
      <c r="G128" s="141"/>
      <c r="H128" s="141"/>
      <c r="I128" s="141"/>
      <c r="J128" s="141"/>
    </row>
    <row r="129" spans="1:10" ht="15" x14ac:dyDescent="0.2">
      <c r="A129" s="141"/>
      <c r="B129" s="141"/>
      <c r="C129" s="141"/>
      <c r="D129" s="141"/>
      <c r="E129" s="141"/>
      <c r="F129" s="141"/>
      <c r="G129" s="141"/>
      <c r="H129" s="141"/>
      <c r="I129" s="141"/>
      <c r="J129" s="141"/>
    </row>
    <row r="130" spans="1:10" ht="15" x14ac:dyDescent="0.2">
      <c r="A130" s="141"/>
      <c r="B130" s="141"/>
      <c r="C130" s="141"/>
      <c r="D130" s="141"/>
      <c r="E130" s="141"/>
      <c r="F130" s="141"/>
      <c r="G130" s="141"/>
      <c r="H130" s="141"/>
      <c r="I130" s="141"/>
      <c r="J130" s="141"/>
    </row>
    <row r="131" spans="1:10" ht="15" x14ac:dyDescent="0.2">
      <c r="A131" s="141"/>
      <c r="B131" s="141"/>
      <c r="C131" s="141"/>
      <c r="D131" s="141"/>
      <c r="E131" s="141"/>
      <c r="F131" s="141"/>
      <c r="G131" s="141"/>
      <c r="H131" s="141"/>
      <c r="I131" s="141"/>
      <c r="J131" s="141"/>
    </row>
    <row r="132" spans="1:10" ht="15" x14ac:dyDescent="0.2">
      <c r="A132" s="141"/>
      <c r="B132" s="141"/>
      <c r="C132" s="141"/>
      <c r="D132" s="141"/>
      <c r="E132" s="141"/>
      <c r="F132" s="141"/>
      <c r="G132" s="141"/>
      <c r="H132" s="141"/>
      <c r="I132" s="141"/>
      <c r="J132" s="141"/>
    </row>
    <row r="133" spans="1:10" ht="15" x14ac:dyDescent="0.2">
      <c r="A133" s="141"/>
      <c r="B133" s="141"/>
      <c r="C133" s="141"/>
      <c r="D133" s="141"/>
      <c r="E133" s="141"/>
      <c r="F133" s="141"/>
      <c r="G133" s="141"/>
      <c r="H133" s="141"/>
      <c r="I133" s="141"/>
      <c r="J133" s="141"/>
    </row>
  </sheetData>
  <phoneticPr fontId="0" type="noConversion"/>
  <pageMargins left="0.98425196850393704" right="0.78740157480314965" top="0.98425196850393704" bottom="0.98425196850393704" header="0.51181102362204722" footer="0.51181102362204722"/>
  <pageSetup paperSize="9" orientation="portrait" verticalDpi="300" r:id="rId1"/>
  <headerFooter alignWithMargins="0">
    <oddFooter>&amp;L&amp;8&amp;F&amp;C&amp;8&amp;P&amp;R&amp;8&amp;D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13"/>
  <sheetViews>
    <sheetView workbookViewId="0">
      <selection activeCell="A9" sqref="A9"/>
    </sheetView>
  </sheetViews>
  <sheetFormatPr baseColWidth="10" defaultColWidth="11.25" defaultRowHeight="13.5" x14ac:dyDescent="0.2"/>
  <cols>
    <col min="1" max="2" width="11.25" customWidth="1"/>
    <col min="3" max="3" width="36.25" customWidth="1"/>
    <col min="4" max="4" width="18.125" customWidth="1"/>
    <col min="5" max="6" width="11.25" customWidth="1"/>
    <col min="7" max="7" width="13.375" customWidth="1"/>
  </cols>
  <sheetData>
    <row r="1" spans="1:6" ht="15.75" x14ac:dyDescent="0.25">
      <c r="A1" s="190" t="s">
        <v>281</v>
      </c>
      <c r="B1" s="190"/>
      <c r="C1" s="190"/>
      <c r="D1" s="190"/>
      <c r="E1" s="141"/>
      <c r="F1" s="141"/>
    </row>
    <row r="2" spans="1:6" ht="15.75" x14ac:dyDescent="0.25">
      <c r="A2" s="190"/>
      <c r="B2" s="190"/>
      <c r="C2" s="190"/>
      <c r="D2" s="190"/>
      <c r="E2" s="141"/>
      <c r="F2" s="141"/>
    </row>
    <row r="3" spans="1:6" ht="15.75" x14ac:dyDescent="0.25">
      <c r="A3" s="190" t="s">
        <v>283</v>
      </c>
      <c r="B3" s="190"/>
      <c r="C3" s="190"/>
      <c r="D3" s="190"/>
      <c r="E3" s="141"/>
      <c r="F3" s="141"/>
    </row>
    <row r="4" spans="1:6" ht="15.75" x14ac:dyDescent="0.25">
      <c r="A4" s="141"/>
      <c r="B4" s="190"/>
      <c r="C4" s="190"/>
      <c r="D4" s="190"/>
      <c r="E4" s="141"/>
      <c r="F4" s="141"/>
    </row>
    <row r="5" spans="1:6" ht="48" customHeight="1" x14ac:dyDescent="0.2">
      <c r="A5" s="364" t="s">
        <v>164</v>
      </c>
      <c r="B5" s="364"/>
      <c r="C5" s="364"/>
      <c r="D5" s="364"/>
      <c r="E5" s="141"/>
      <c r="F5" s="141"/>
    </row>
    <row r="6" spans="1:6" ht="15.75" x14ac:dyDescent="0.25">
      <c r="A6" s="192" t="s">
        <v>165</v>
      </c>
      <c r="B6" s="190"/>
      <c r="C6" s="190"/>
      <c r="D6" s="190"/>
      <c r="E6" s="141"/>
      <c r="F6" s="141"/>
    </row>
    <row r="7" spans="1:6" ht="15.75" x14ac:dyDescent="0.25">
      <c r="A7" s="192" t="s">
        <v>166</v>
      </c>
      <c r="B7" s="190"/>
      <c r="C7" s="190"/>
      <c r="D7" s="190"/>
      <c r="E7" s="141"/>
      <c r="F7" s="141"/>
    </row>
    <row r="8" spans="1:6" ht="15.75" x14ac:dyDescent="0.25">
      <c r="A8" s="192" t="s">
        <v>184</v>
      </c>
      <c r="B8" s="190"/>
      <c r="C8" s="190"/>
      <c r="D8" s="190"/>
      <c r="E8" s="141"/>
      <c r="F8" s="141"/>
    </row>
    <row r="9" spans="1:6" ht="15" x14ac:dyDescent="0.2">
      <c r="A9" s="193" t="s">
        <v>185</v>
      </c>
      <c r="B9" s="141"/>
      <c r="C9" s="141"/>
      <c r="D9" s="141"/>
      <c r="E9" s="141"/>
      <c r="F9" s="141"/>
    </row>
    <row r="10" spans="1:6" ht="15" x14ac:dyDescent="0.2">
      <c r="A10" s="193" t="s">
        <v>173</v>
      </c>
      <c r="B10" s="141"/>
      <c r="C10" s="141"/>
      <c r="D10" s="141"/>
      <c r="E10" s="141"/>
      <c r="F10" s="141"/>
    </row>
    <row r="11" spans="1:6" ht="15" x14ac:dyDescent="0.2">
      <c r="A11" s="193" t="s">
        <v>174</v>
      </c>
      <c r="B11" s="141"/>
      <c r="C11" s="141"/>
      <c r="D11" s="141"/>
      <c r="E11" s="141"/>
      <c r="F11" s="141"/>
    </row>
    <row r="12" spans="1:6" ht="15" x14ac:dyDescent="0.2">
      <c r="A12" s="193" t="s">
        <v>175</v>
      </c>
      <c r="B12" s="141"/>
      <c r="C12" s="141"/>
      <c r="D12" s="141"/>
      <c r="E12" s="141"/>
      <c r="F12" s="141"/>
    </row>
    <row r="13" spans="1:6" ht="15" x14ac:dyDescent="0.2">
      <c r="A13" s="193" t="s">
        <v>176</v>
      </c>
      <c r="B13" s="141"/>
      <c r="C13" s="141"/>
      <c r="D13" s="141"/>
      <c r="E13" s="141"/>
      <c r="F13" s="141"/>
    </row>
    <row r="14" spans="1:6" ht="15" x14ac:dyDescent="0.2">
      <c r="A14" s="193" t="s">
        <v>177</v>
      </c>
      <c r="B14" s="141"/>
      <c r="C14" s="194"/>
      <c r="D14" s="141"/>
      <c r="E14" s="141"/>
      <c r="F14" s="141"/>
    </row>
    <row r="15" spans="1:6" ht="15" x14ac:dyDescent="0.2">
      <c r="A15" s="193" t="s">
        <v>178</v>
      </c>
      <c r="B15" s="141"/>
      <c r="C15" s="141"/>
      <c r="D15" s="141"/>
      <c r="E15" s="141"/>
      <c r="F15" s="141"/>
    </row>
    <row r="16" spans="1:6" ht="15" x14ac:dyDescent="0.2">
      <c r="A16" s="193"/>
      <c r="B16" s="141"/>
      <c r="C16" s="141"/>
      <c r="D16" s="141"/>
      <c r="E16" s="141"/>
      <c r="F16" s="141"/>
    </row>
    <row r="17" spans="1:8" ht="15" x14ac:dyDescent="0.2">
      <c r="A17" s="141"/>
      <c r="B17" s="141"/>
      <c r="C17" s="141"/>
      <c r="D17" s="141"/>
      <c r="E17" s="141"/>
      <c r="F17" s="141"/>
      <c r="G17" s="141"/>
      <c r="H17" s="141"/>
    </row>
    <row r="18" spans="1:8" ht="15.75" x14ac:dyDescent="0.25">
      <c r="A18" s="190" t="s">
        <v>130</v>
      </c>
      <c r="B18" s="141"/>
      <c r="C18" s="141"/>
      <c r="D18" s="141"/>
      <c r="E18" s="141"/>
      <c r="F18" s="141"/>
      <c r="G18" s="141"/>
      <c r="H18" s="141"/>
    </row>
    <row r="19" spans="1:8" ht="15" x14ac:dyDescent="0.2">
      <c r="A19" s="141"/>
      <c r="B19" s="141"/>
      <c r="C19" s="141"/>
      <c r="D19" s="141"/>
      <c r="E19" s="141"/>
      <c r="F19" s="141"/>
      <c r="G19" s="141"/>
      <c r="H19" s="141"/>
    </row>
    <row r="20" spans="1:8" ht="45" customHeight="1" x14ac:dyDescent="0.2">
      <c r="A20" s="364" t="s">
        <v>280</v>
      </c>
      <c r="B20" s="364"/>
      <c r="C20" s="364"/>
      <c r="D20" s="364"/>
      <c r="E20" s="141"/>
      <c r="F20" s="141"/>
      <c r="G20" s="141"/>
      <c r="H20" s="141"/>
    </row>
    <row r="21" spans="1:8" ht="15.75" x14ac:dyDescent="0.25">
      <c r="A21" s="192" t="s">
        <v>278</v>
      </c>
      <c r="B21" s="190"/>
      <c r="C21" s="190"/>
      <c r="D21" s="190"/>
      <c r="E21" s="141"/>
      <c r="F21" s="141"/>
    </row>
    <row r="22" spans="1:8" ht="15.75" x14ac:dyDescent="0.25">
      <c r="A22" s="192" t="s">
        <v>279</v>
      </c>
      <c r="B22" s="190"/>
      <c r="C22" s="190"/>
      <c r="D22" s="190"/>
      <c r="E22" s="141"/>
      <c r="F22" s="141"/>
    </row>
    <row r="23" spans="1:8" ht="15.75" x14ac:dyDescent="0.25">
      <c r="A23" s="192"/>
      <c r="B23" s="190"/>
      <c r="C23" s="190"/>
      <c r="D23" s="190"/>
      <c r="E23" s="141"/>
      <c r="F23" s="141"/>
    </row>
    <row r="24" spans="1:8" ht="15.75" x14ac:dyDescent="0.25">
      <c r="A24" s="192"/>
      <c r="B24" s="190"/>
      <c r="C24" s="190"/>
      <c r="D24" s="190"/>
      <c r="E24" s="141"/>
      <c r="F24" s="141"/>
    </row>
    <row r="25" spans="1:8" ht="15" x14ac:dyDescent="0.2">
      <c r="A25" s="141"/>
      <c r="B25" s="141"/>
      <c r="C25" s="141"/>
      <c r="D25" s="141"/>
      <c r="E25" s="141"/>
      <c r="F25" s="141"/>
      <c r="G25" s="141"/>
      <c r="H25" s="141"/>
    </row>
    <row r="26" spans="1:8" ht="15" x14ac:dyDescent="0.2">
      <c r="A26" s="141"/>
      <c r="B26" s="141"/>
      <c r="C26" s="141"/>
      <c r="D26" s="141"/>
      <c r="E26" s="141"/>
      <c r="F26" s="141"/>
      <c r="G26" s="141"/>
      <c r="H26" s="141"/>
    </row>
    <row r="27" spans="1:8" ht="15.75" x14ac:dyDescent="0.25">
      <c r="A27" s="190" t="s">
        <v>284</v>
      </c>
      <c r="B27" s="141"/>
      <c r="C27" s="141"/>
      <c r="D27" s="141"/>
      <c r="E27" s="141"/>
      <c r="F27" s="141"/>
      <c r="G27" s="141"/>
      <c r="H27" s="141"/>
    </row>
    <row r="28" spans="1:8" ht="15" x14ac:dyDescent="0.2">
      <c r="B28" s="141"/>
      <c r="C28" s="141"/>
      <c r="D28" s="141"/>
      <c r="E28" s="141"/>
      <c r="F28" s="141"/>
      <c r="G28" s="141"/>
      <c r="H28" s="141"/>
    </row>
    <row r="29" spans="1:8" ht="31.9" customHeight="1" x14ac:dyDescent="0.2">
      <c r="A29" s="364" t="s">
        <v>167</v>
      </c>
      <c r="B29" s="364"/>
      <c r="C29" s="364"/>
      <c r="D29" s="364"/>
      <c r="E29" s="141"/>
      <c r="F29" s="141"/>
      <c r="G29" s="141"/>
      <c r="H29" s="141"/>
    </row>
    <row r="30" spans="1:8" ht="15" x14ac:dyDescent="0.2">
      <c r="A30" s="192" t="s">
        <v>226</v>
      </c>
      <c r="B30" s="141"/>
      <c r="C30" s="141"/>
      <c r="D30" s="141"/>
      <c r="E30" s="141"/>
      <c r="F30" s="141"/>
      <c r="G30" s="141"/>
      <c r="H30" s="141"/>
    </row>
    <row r="31" spans="1:8" ht="15" x14ac:dyDescent="0.2">
      <c r="A31" s="193" t="s">
        <v>225</v>
      </c>
      <c r="B31" s="141"/>
      <c r="C31" s="141"/>
      <c r="D31" s="141"/>
      <c r="E31" s="141"/>
      <c r="F31" s="141"/>
      <c r="G31" s="141"/>
      <c r="H31" s="141"/>
    </row>
    <row r="32" spans="1:8" ht="15.75" x14ac:dyDescent="0.25">
      <c r="A32" s="192" t="s">
        <v>168</v>
      </c>
      <c r="B32" s="190"/>
      <c r="C32" s="190"/>
      <c r="D32" s="190"/>
      <c r="E32" s="141"/>
      <c r="F32" s="141"/>
      <c r="G32" s="141"/>
      <c r="H32" s="141"/>
    </row>
    <row r="33" spans="1:8" ht="15" x14ac:dyDescent="0.2">
      <c r="A33" s="192" t="s">
        <v>285</v>
      </c>
      <c r="B33" s="141"/>
      <c r="C33" s="141"/>
      <c r="D33" s="141"/>
      <c r="E33" s="141"/>
      <c r="F33" s="141"/>
      <c r="G33" s="141"/>
      <c r="H33" s="141"/>
    </row>
    <row r="34" spans="1:8" ht="15" x14ac:dyDescent="0.2">
      <c r="A34" s="193" t="s">
        <v>185</v>
      </c>
      <c r="B34" s="141"/>
      <c r="C34" s="141"/>
      <c r="D34" s="141"/>
      <c r="E34" s="141"/>
      <c r="F34" s="141"/>
      <c r="G34" s="141"/>
      <c r="H34" s="141"/>
    </row>
    <row r="35" spans="1:8" ht="15" x14ac:dyDescent="0.2">
      <c r="A35" s="193" t="s">
        <v>179</v>
      </c>
      <c r="B35" s="141"/>
      <c r="C35" s="141"/>
      <c r="D35" s="141"/>
      <c r="E35" s="141"/>
      <c r="F35" s="141"/>
      <c r="G35" s="141"/>
      <c r="H35" s="141"/>
    </row>
    <row r="36" spans="1:8" ht="15" x14ac:dyDescent="0.2">
      <c r="A36" s="193" t="s">
        <v>180</v>
      </c>
      <c r="B36" s="141"/>
      <c r="C36" s="141"/>
      <c r="D36" s="141"/>
      <c r="E36" s="141"/>
      <c r="F36" s="141"/>
      <c r="G36" s="141"/>
      <c r="H36" s="141"/>
    </row>
    <row r="37" spans="1:8" ht="15" x14ac:dyDescent="0.2">
      <c r="A37" s="193" t="s">
        <v>181</v>
      </c>
      <c r="B37" s="141"/>
      <c r="C37" s="141"/>
      <c r="D37" s="141"/>
      <c r="E37" s="141"/>
      <c r="F37" s="141"/>
      <c r="G37" s="141"/>
      <c r="H37" s="141"/>
    </row>
    <row r="38" spans="1:8" ht="15" x14ac:dyDescent="0.2">
      <c r="A38" s="193" t="s">
        <v>182</v>
      </c>
      <c r="B38" s="141"/>
      <c r="C38" s="141"/>
      <c r="D38" s="141"/>
      <c r="E38" s="141"/>
      <c r="F38" s="141"/>
      <c r="G38" s="141"/>
      <c r="H38" s="141"/>
    </row>
    <row r="39" spans="1:8" ht="15" x14ac:dyDescent="0.2">
      <c r="A39" s="193" t="s">
        <v>183</v>
      </c>
      <c r="B39" s="141"/>
      <c r="C39" s="141"/>
      <c r="D39" s="141"/>
      <c r="E39" s="141"/>
      <c r="F39" s="141"/>
      <c r="G39" s="141"/>
      <c r="H39" s="141"/>
    </row>
    <row r="40" spans="1:8" ht="15" x14ac:dyDescent="0.2">
      <c r="A40" s="141"/>
      <c r="B40" s="141"/>
      <c r="C40" s="141"/>
      <c r="D40" s="141"/>
      <c r="E40" s="141"/>
      <c r="F40" s="141"/>
      <c r="G40" s="141"/>
      <c r="H40" s="141"/>
    </row>
    <row r="41" spans="1:8" ht="15" x14ac:dyDescent="0.2">
      <c r="A41" s="141"/>
      <c r="B41" s="141"/>
      <c r="C41" s="141"/>
      <c r="D41" s="141"/>
      <c r="E41" s="141"/>
      <c r="F41" s="141"/>
      <c r="G41" s="141"/>
      <c r="H41" s="141"/>
    </row>
    <row r="42" spans="1:8" ht="15" x14ac:dyDescent="0.2">
      <c r="A42" s="141"/>
      <c r="B42" s="141"/>
      <c r="C42" s="141"/>
      <c r="D42" s="141"/>
      <c r="E42" s="141"/>
      <c r="F42" s="141"/>
      <c r="G42" s="141"/>
      <c r="H42" s="141"/>
    </row>
    <row r="43" spans="1:8" ht="15" x14ac:dyDescent="0.2">
      <c r="A43" s="141"/>
      <c r="B43" s="141"/>
      <c r="C43" s="141"/>
      <c r="D43" s="141"/>
      <c r="E43" s="141"/>
      <c r="F43" s="141"/>
      <c r="G43" s="141"/>
      <c r="H43" s="141"/>
    </row>
    <row r="44" spans="1:8" ht="15.75" x14ac:dyDescent="0.25">
      <c r="A44" s="190" t="s">
        <v>282</v>
      </c>
      <c r="B44" s="141"/>
      <c r="C44" s="141"/>
      <c r="D44" s="141"/>
      <c r="E44" s="141"/>
      <c r="F44" s="141"/>
      <c r="G44" s="141"/>
      <c r="H44" s="141"/>
    </row>
    <row r="45" spans="1:8" ht="15" x14ac:dyDescent="0.2">
      <c r="B45" s="141"/>
      <c r="C45" s="141"/>
      <c r="D45" s="141"/>
      <c r="E45" s="141"/>
      <c r="F45" s="141"/>
      <c r="G45" s="141"/>
      <c r="H45" s="141"/>
    </row>
    <row r="46" spans="1:8" ht="31.9" customHeight="1" x14ac:dyDescent="0.2">
      <c r="A46" s="364" t="s">
        <v>286</v>
      </c>
      <c r="B46" s="364"/>
      <c r="C46" s="364"/>
      <c r="D46" s="364"/>
      <c r="E46" s="141"/>
      <c r="F46" s="141"/>
      <c r="G46" s="141"/>
      <c r="H46" s="141"/>
    </row>
    <row r="47" spans="1:8" ht="15" x14ac:dyDescent="0.2">
      <c r="A47" s="192" t="s">
        <v>287</v>
      </c>
      <c r="B47" s="141"/>
      <c r="C47" s="141"/>
      <c r="D47" s="141"/>
      <c r="E47" s="141"/>
      <c r="F47" s="141"/>
      <c r="G47" s="141"/>
      <c r="H47" s="141"/>
    </row>
    <row r="48" spans="1:8" ht="15" x14ac:dyDescent="0.2">
      <c r="A48" s="192" t="s">
        <v>288</v>
      </c>
      <c r="B48" s="141"/>
      <c r="C48" s="141"/>
      <c r="D48" s="141"/>
      <c r="E48" s="141"/>
      <c r="F48" s="141"/>
      <c r="G48" s="141"/>
      <c r="H48" s="141"/>
    </row>
    <row r="49" spans="1:8" ht="15" x14ac:dyDescent="0.2">
      <c r="A49" s="192" t="s">
        <v>289</v>
      </c>
      <c r="B49" s="141"/>
      <c r="C49" s="141"/>
      <c r="D49" s="141"/>
      <c r="E49" s="141"/>
      <c r="F49" s="141"/>
      <c r="G49" s="141"/>
      <c r="H49" s="141"/>
    </row>
    <row r="50" spans="1:8" ht="15" x14ac:dyDescent="0.2">
      <c r="A50" s="192" t="s">
        <v>290</v>
      </c>
      <c r="B50" s="141"/>
      <c r="C50" s="141"/>
      <c r="D50" s="141"/>
      <c r="E50" s="141"/>
      <c r="F50" s="141"/>
      <c r="G50" s="141"/>
      <c r="H50" s="141"/>
    </row>
    <row r="51" spans="1:8" ht="15" x14ac:dyDescent="0.2">
      <c r="A51" s="192" t="s">
        <v>291</v>
      </c>
      <c r="B51" s="141"/>
      <c r="C51" s="141"/>
      <c r="D51" s="141"/>
      <c r="E51" s="141"/>
      <c r="F51" s="141"/>
      <c r="G51" s="141"/>
      <c r="H51" s="141"/>
    </row>
    <row r="52" spans="1:8" ht="15" x14ac:dyDescent="0.2">
      <c r="A52" s="141"/>
      <c r="B52" s="141"/>
      <c r="C52" s="141"/>
      <c r="D52" s="141"/>
      <c r="E52" s="141"/>
      <c r="F52" s="141"/>
      <c r="G52" s="141"/>
      <c r="H52" s="141"/>
    </row>
    <row r="53" spans="1:8" ht="15" x14ac:dyDescent="0.2">
      <c r="A53" s="141"/>
      <c r="B53" s="141"/>
      <c r="C53" s="141"/>
      <c r="D53" s="141"/>
      <c r="E53" s="141"/>
      <c r="F53" s="141"/>
      <c r="G53" s="141"/>
      <c r="H53" s="141"/>
    </row>
    <row r="54" spans="1:8" ht="15" x14ac:dyDescent="0.2">
      <c r="A54" s="141"/>
      <c r="B54" s="141"/>
      <c r="C54" s="141"/>
      <c r="D54" s="141"/>
      <c r="E54" s="141"/>
      <c r="F54" s="141"/>
      <c r="G54" s="141"/>
      <c r="H54" s="141"/>
    </row>
    <row r="55" spans="1:8" ht="15" x14ac:dyDescent="0.2">
      <c r="A55" s="141"/>
      <c r="B55" s="141"/>
      <c r="C55" s="141"/>
      <c r="D55" s="141"/>
      <c r="E55" s="141"/>
      <c r="F55" s="141"/>
      <c r="G55" s="141"/>
      <c r="H55" s="141"/>
    </row>
    <row r="56" spans="1:8" ht="15" x14ac:dyDescent="0.2">
      <c r="A56" s="141"/>
      <c r="B56" s="141"/>
      <c r="C56" s="141"/>
      <c r="D56" s="141"/>
      <c r="E56" s="141"/>
      <c r="F56" s="141"/>
      <c r="G56" s="141"/>
      <c r="H56" s="141"/>
    </row>
    <row r="57" spans="1:8" ht="15" x14ac:dyDescent="0.2">
      <c r="A57" s="141"/>
      <c r="B57" s="141"/>
      <c r="C57" s="141"/>
      <c r="D57" s="141"/>
      <c r="E57" s="141"/>
      <c r="F57" s="141"/>
      <c r="G57" s="141"/>
      <c r="H57" s="141"/>
    </row>
    <row r="58" spans="1:8" ht="15" x14ac:dyDescent="0.2">
      <c r="A58" s="141"/>
      <c r="B58" s="141"/>
      <c r="C58" s="141"/>
      <c r="D58" s="141"/>
      <c r="E58" s="141"/>
      <c r="F58" s="141"/>
      <c r="G58" s="141"/>
      <c r="H58" s="141"/>
    </row>
    <row r="59" spans="1:8" ht="15" x14ac:dyDescent="0.2">
      <c r="A59" s="141"/>
      <c r="B59" s="141"/>
      <c r="C59" s="141"/>
      <c r="D59" s="141"/>
      <c r="E59" s="141"/>
      <c r="F59" s="141"/>
      <c r="G59" s="141"/>
      <c r="H59" s="141"/>
    </row>
    <row r="60" spans="1:8" ht="15" x14ac:dyDescent="0.2">
      <c r="A60" s="141"/>
      <c r="B60" s="141"/>
      <c r="C60" s="141"/>
      <c r="D60" s="141"/>
      <c r="E60" s="141"/>
      <c r="F60" s="141"/>
      <c r="G60" s="141"/>
      <c r="H60" s="141"/>
    </row>
    <row r="61" spans="1:8" ht="15" x14ac:dyDescent="0.2">
      <c r="A61" s="141"/>
      <c r="B61" s="141"/>
      <c r="C61" s="141"/>
      <c r="D61" s="141"/>
      <c r="E61" s="141"/>
      <c r="F61" s="141"/>
      <c r="G61" s="141"/>
      <c r="H61" s="141"/>
    </row>
    <row r="62" spans="1:8" ht="15" x14ac:dyDescent="0.2">
      <c r="A62" s="141"/>
      <c r="B62" s="141"/>
      <c r="C62" s="141"/>
      <c r="D62" s="141"/>
      <c r="E62" s="141"/>
      <c r="F62" s="141"/>
      <c r="G62" s="141"/>
      <c r="H62" s="141"/>
    </row>
    <row r="63" spans="1:8" ht="15" x14ac:dyDescent="0.2">
      <c r="A63" s="141"/>
      <c r="B63" s="141"/>
      <c r="C63" s="141"/>
      <c r="D63" s="141"/>
      <c r="E63" s="141"/>
      <c r="F63" s="141"/>
      <c r="G63" s="141"/>
      <c r="H63" s="141"/>
    </row>
    <row r="64" spans="1:8" ht="15" x14ac:dyDescent="0.2">
      <c r="A64" s="141"/>
      <c r="B64" s="141"/>
      <c r="C64" s="141"/>
      <c r="D64" s="141"/>
      <c r="E64" s="141"/>
      <c r="F64" s="141"/>
      <c r="G64" s="141"/>
      <c r="H64" s="141"/>
    </row>
    <row r="65" spans="1:8" ht="15" x14ac:dyDescent="0.2">
      <c r="A65" s="141"/>
      <c r="B65" s="141"/>
      <c r="C65" s="141"/>
      <c r="D65" s="141"/>
      <c r="E65" s="141"/>
      <c r="F65" s="141"/>
      <c r="G65" s="141"/>
      <c r="H65" s="141"/>
    </row>
    <row r="66" spans="1:8" ht="15" x14ac:dyDescent="0.2">
      <c r="A66" s="141"/>
      <c r="B66" s="141"/>
      <c r="C66" s="141"/>
      <c r="D66" s="141"/>
      <c r="E66" s="141"/>
      <c r="F66" s="141"/>
      <c r="G66" s="141"/>
      <c r="H66" s="141"/>
    </row>
    <row r="67" spans="1:8" ht="15" x14ac:dyDescent="0.2">
      <c r="A67" s="141"/>
      <c r="B67" s="141"/>
      <c r="C67" s="141"/>
      <c r="D67" s="141"/>
      <c r="E67" s="141"/>
      <c r="F67" s="141"/>
      <c r="G67" s="141"/>
      <c r="H67" s="141"/>
    </row>
    <row r="68" spans="1:8" ht="15" x14ac:dyDescent="0.2">
      <c r="A68" s="141"/>
      <c r="B68" s="141"/>
      <c r="C68" s="141"/>
      <c r="D68" s="141"/>
      <c r="E68" s="141"/>
      <c r="F68" s="141"/>
      <c r="G68" s="141"/>
      <c r="H68" s="141"/>
    </row>
    <row r="69" spans="1:8" ht="15" x14ac:dyDescent="0.2">
      <c r="A69" s="141"/>
      <c r="B69" s="141"/>
      <c r="C69" s="141"/>
      <c r="D69" s="141"/>
      <c r="E69" s="141"/>
      <c r="F69" s="141"/>
      <c r="G69" s="141"/>
      <c r="H69" s="141"/>
    </row>
    <row r="70" spans="1:8" ht="15" x14ac:dyDescent="0.2">
      <c r="A70" s="141"/>
      <c r="B70" s="141"/>
      <c r="C70" s="141"/>
      <c r="D70" s="141"/>
      <c r="E70" s="141"/>
      <c r="F70" s="141"/>
      <c r="G70" s="141"/>
      <c r="H70" s="141"/>
    </row>
    <row r="71" spans="1:8" ht="15" x14ac:dyDescent="0.2">
      <c r="A71" s="141"/>
      <c r="B71" s="141"/>
      <c r="C71" s="141"/>
      <c r="D71" s="141"/>
      <c r="E71" s="141"/>
      <c r="F71" s="141"/>
      <c r="G71" s="141"/>
      <c r="H71" s="141"/>
    </row>
    <row r="72" spans="1:8" ht="15" x14ac:dyDescent="0.2">
      <c r="A72" s="141"/>
      <c r="B72" s="141"/>
      <c r="C72" s="141"/>
      <c r="D72" s="141"/>
      <c r="E72" s="141"/>
      <c r="F72" s="141"/>
      <c r="G72" s="141"/>
      <c r="H72" s="141"/>
    </row>
    <row r="73" spans="1:8" ht="15" x14ac:dyDescent="0.2">
      <c r="A73" s="141"/>
      <c r="B73" s="141"/>
      <c r="C73" s="141"/>
      <c r="D73" s="141"/>
      <c r="E73" s="141"/>
      <c r="F73" s="141"/>
      <c r="G73" s="141"/>
      <c r="H73" s="141"/>
    </row>
    <row r="74" spans="1:8" ht="15" x14ac:dyDescent="0.2">
      <c r="A74" s="141"/>
      <c r="B74" s="141"/>
      <c r="C74" s="141"/>
      <c r="D74" s="141"/>
      <c r="E74" s="141"/>
      <c r="F74" s="141"/>
      <c r="G74" s="141"/>
      <c r="H74" s="141"/>
    </row>
    <row r="75" spans="1:8" ht="15" x14ac:dyDescent="0.2">
      <c r="A75" s="141"/>
      <c r="B75" s="141"/>
      <c r="C75" s="141"/>
      <c r="D75" s="141"/>
      <c r="E75" s="141"/>
      <c r="F75" s="141"/>
      <c r="G75" s="141"/>
      <c r="H75" s="141"/>
    </row>
    <row r="76" spans="1:8" ht="15" x14ac:dyDescent="0.2">
      <c r="A76" s="141"/>
      <c r="B76" s="141"/>
      <c r="C76" s="141"/>
      <c r="D76" s="141"/>
      <c r="E76" s="141"/>
      <c r="F76" s="141"/>
      <c r="G76" s="141"/>
      <c r="H76" s="141"/>
    </row>
    <row r="77" spans="1:8" ht="15" x14ac:dyDescent="0.2">
      <c r="A77" s="141"/>
      <c r="B77" s="141"/>
      <c r="C77" s="141"/>
      <c r="D77" s="141"/>
      <c r="E77" s="141"/>
      <c r="F77" s="141"/>
      <c r="G77" s="141"/>
      <c r="H77" s="141"/>
    </row>
    <row r="78" spans="1:8" ht="15" x14ac:dyDescent="0.2">
      <c r="A78" s="141"/>
      <c r="B78" s="141"/>
      <c r="C78" s="141"/>
      <c r="D78" s="141"/>
      <c r="E78" s="141"/>
      <c r="F78" s="141"/>
      <c r="G78" s="141"/>
      <c r="H78" s="141"/>
    </row>
    <row r="79" spans="1:8" ht="15" x14ac:dyDescent="0.2">
      <c r="A79" s="141"/>
      <c r="B79" s="141"/>
      <c r="C79" s="141"/>
      <c r="D79" s="141"/>
      <c r="E79" s="141"/>
      <c r="F79" s="141"/>
      <c r="G79" s="141"/>
      <c r="H79" s="141"/>
    </row>
    <row r="80" spans="1:8" ht="15" x14ac:dyDescent="0.2">
      <c r="A80" s="141"/>
      <c r="B80" s="141"/>
      <c r="C80" s="141"/>
      <c r="D80" s="141"/>
      <c r="E80" s="141"/>
      <c r="F80" s="141"/>
      <c r="G80" s="141"/>
      <c r="H80" s="141"/>
    </row>
    <row r="81" spans="1:8" ht="15" x14ac:dyDescent="0.2">
      <c r="A81" s="141"/>
      <c r="B81" s="141"/>
      <c r="C81" s="141"/>
      <c r="D81" s="141"/>
      <c r="E81" s="141"/>
      <c r="F81" s="141"/>
      <c r="G81" s="141"/>
      <c r="H81" s="141"/>
    </row>
    <row r="82" spans="1:8" ht="15" x14ac:dyDescent="0.2">
      <c r="A82" s="141"/>
      <c r="B82" s="141"/>
      <c r="C82" s="141"/>
      <c r="D82" s="141"/>
      <c r="E82" s="141"/>
      <c r="F82" s="141"/>
      <c r="G82" s="141"/>
      <c r="H82" s="141"/>
    </row>
    <row r="83" spans="1:8" ht="15" x14ac:dyDescent="0.2">
      <c r="A83" s="141"/>
      <c r="B83" s="141"/>
      <c r="C83" s="141"/>
      <c r="D83" s="141"/>
      <c r="E83" s="141"/>
      <c r="F83" s="141"/>
      <c r="G83" s="141"/>
      <c r="H83" s="141"/>
    </row>
    <row r="84" spans="1:8" ht="15" x14ac:dyDescent="0.2">
      <c r="A84" s="141"/>
      <c r="B84" s="141"/>
      <c r="C84" s="141"/>
      <c r="D84" s="141"/>
      <c r="E84" s="141"/>
      <c r="F84" s="141"/>
      <c r="G84" s="141"/>
      <c r="H84" s="141"/>
    </row>
    <row r="85" spans="1:8" ht="15" x14ac:dyDescent="0.2">
      <c r="A85" s="141"/>
      <c r="B85" s="141"/>
      <c r="C85" s="141"/>
      <c r="D85" s="141"/>
      <c r="E85" s="141"/>
      <c r="F85" s="141"/>
      <c r="G85" s="141"/>
      <c r="H85" s="141"/>
    </row>
    <row r="86" spans="1:8" ht="15" x14ac:dyDescent="0.2">
      <c r="A86" s="141"/>
      <c r="B86" s="141"/>
      <c r="C86" s="141"/>
      <c r="D86" s="141"/>
      <c r="E86" s="141"/>
      <c r="F86" s="141"/>
      <c r="G86" s="141"/>
      <c r="H86" s="141"/>
    </row>
    <row r="87" spans="1:8" ht="15" x14ac:dyDescent="0.2">
      <c r="A87" s="141"/>
      <c r="B87" s="141"/>
      <c r="C87" s="141"/>
      <c r="D87" s="141"/>
      <c r="E87" s="141"/>
      <c r="F87" s="141"/>
      <c r="G87" s="141"/>
      <c r="H87" s="141"/>
    </row>
    <row r="88" spans="1:8" ht="15" x14ac:dyDescent="0.2">
      <c r="A88" s="141"/>
      <c r="B88" s="141"/>
      <c r="C88" s="141"/>
      <c r="D88" s="141"/>
      <c r="E88" s="141"/>
      <c r="F88" s="141"/>
      <c r="G88" s="141"/>
      <c r="H88" s="141"/>
    </row>
    <row r="89" spans="1:8" ht="15" x14ac:dyDescent="0.2">
      <c r="A89" s="141"/>
      <c r="B89" s="141"/>
      <c r="C89" s="141"/>
      <c r="D89" s="141"/>
      <c r="E89" s="141"/>
      <c r="F89" s="141"/>
      <c r="G89" s="141"/>
      <c r="H89" s="141"/>
    </row>
    <row r="90" spans="1:8" ht="15" x14ac:dyDescent="0.2">
      <c r="A90" s="141"/>
      <c r="B90" s="141"/>
      <c r="C90" s="141"/>
      <c r="D90" s="141"/>
      <c r="E90" s="141"/>
      <c r="F90" s="141"/>
      <c r="G90" s="141"/>
      <c r="H90" s="141"/>
    </row>
    <row r="91" spans="1:8" ht="15" x14ac:dyDescent="0.2">
      <c r="A91" s="141"/>
      <c r="B91" s="141"/>
      <c r="C91" s="141"/>
      <c r="D91" s="141"/>
      <c r="E91" s="141"/>
      <c r="F91" s="141"/>
      <c r="G91" s="141"/>
      <c r="H91" s="141"/>
    </row>
    <row r="92" spans="1:8" ht="15" x14ac:dyDescent="0.2">
      <c r="A92" s="141"/>
      <c r="B92" s="141"/>
      <c r="C92" s="141"/>
      <c r="D92" s="141"/>
      <c r="E92" s="141"/>
      <c r="F92" s="141"/>
      <c r="G92" s="141"/>
      <c r="H92" s="141"/>
    </row>
    <row r="93" spans="1:8" ht="15" x14ac:dyDescent="0.2">
      <c r="A93" s="141"/>
      <c r="B93" s="141"/>
      <c r="C93" s="141"/>
      <c r="D93" s="141"/>
      <c r="E93" s="141"/>
      <c r="F93" s="141"/>
      <c r="G93" s="141"/>
      <c r="H93" s="141"/>
    </row>
    <row r="94" spans="1:8" ht="15" x14ac:dyDescent="0.2">
      <c r="A94" s="141"/>
      <c r="B94" s="141"/>
      <c r="C94" s="141"/>
      <c r="D94" s="141"/>
      <c r="E94" s="141"/>
      <c r="F94" s="141"/>
      <c r="G94" s="141"/>
      <c r="H94" s="141"/>
    </row>
    <row r="95" spans="1:8" ht="15" x14ac:dyDescent="0.2">
      <c r="A95" s="141"/>
      <c r="B95" s="141"/>
      <c r="C95" s="141"/>
      <c r="D95" s="141"/>
      <c r="E95" s="141"/>
      <c r="F95" s="141"/>
      <c r="G95" s="141"/>
      <c r="H95" s="141"/>
    </row>
    <row r="96" spans="1:8" ht="15" x14ac:dyDescent="0.2">
      <c r="A96" s="141"/>
      <c r="B96" s="141"/>
      <c r="C96" s="141"/>
      <c r="D96" s="141"/>
      <c r="E96" s="141"/>
      <c r="F96" s="141"/>
      <c r="G96" s="141"/>
      <c r="H96" s="141"/>
    </row>
    <row r="97" spans="1:8" ht="15" x14ac:dyDescent="0.2">
      <c r="A97" s="141"/>
      <c r="B97" s="141"/>
      <c r="C97" s="141"/>
      <c r="D97" s="141"/>
      <c r="E97" s="141"/>
      <c r="F97" s="141"/>
      <c r="G97" s="141"/>
      <c r="H97" s="141"/>
    </row>
    <row r="98" spans="1:8" ht="15" x14ac:dyDescent="0.2">
      <c r="A98" s="141"/>
      <c r="B98" s="141"/>
      <c r="C98" s="141"/>
      <c r="D98" s="141"/>
      <c r="E98" s="141"/>
      <c r="F98" s="141"/>
      <c r="G98" s="141"/>
      <c r="H98" s="141"/>
    </row>
    <row r="99" spans="1:8" ht="15" x14ac:dyDescent="0.2">
      <c r="A99" s="141"/>
      <c r="B99" s="141"/>
      <c r="C99" s="141"/>
      <c r="D99" s="141"/>
      <c r="E99" s="141"/>
      <c r="F99" s="141"/>
      <c r="G99" s="141"/>
      <c r="H99" s="141"/>
    </row>
    <row r="100" spans="1:8" ht="15" x14ac:dyDescent="0.2">
      <c r="A100" s="141"/>
      <c r="B100" s="141"/>
      <c r="C100" s="141"/>
      <c r="D100" s="141"/>
      <c r="E100" s="141"/>
      <c r="F100" s="141"/>
      <c r="G100" s="141"/>
      <c r="H100" s="141"/>
    </row>
    <row r="101" spans="1:8" ht="15" x14ac:dyDescent="0.2">
      <c r="A101" s="141"/>
      <c r="B101" s="141"/>
      <c r="C101" s="141"/>
      <c r="D101" s="141"/>
      <c r="E101" s="141"/>
      <c r="F101" s="141"/>
      <c r="G101" s="141"/>
      <c r="H101" s="141"/>
    </row>
    <row r="102" spans="1:8" ht="15" x14ac:dyDescent="0.2">
      <c r="A102" s="141"/>
      <c r="B102" s="141"/>
      <c r="C102" s="141"/>
      <c r="D102" s="141"/>
      <c r="E102" s="141"/>
      <c r="F102" s="141"/>
      <c r="G102" s="141"/>
      <c r="H102" s="141"/>
    </row>
    <row r="103" spans="1:8" ht="15" x14ac:dyDescent="0.2">
      <c r="A103" s="141"/>
      <c r="B103" s="141"/>
      <c r="C103" s="141"/>
      <c r="D103" s="141"/>
      <c r="E103" s="141"/>
      <c r="F103" s="141"/>
      <c r="G103" s="141"/>
      <c r="H103" s="141"/>
    </row>
    <row r="104" spans="1:8" ht="15" x14ac:dyDescent="0.2">
      <c r="A104" s="141"/>
      <c r="B104" s="141"/>
      <c r="C104" s="141"/>
      <c r="D104" s="141"/>
      <c r="E104" s="141"/>
      <c r="F104" s="141"/>
      <c r="G104" s="141"/>
      <c r="H104" s="141"/>
    </row>
    <row r="105" spans="1:8" ht="15" x14ac:dyDescent="0.2">
      <c r="A105" s="141"/>
      <c r="B105" s="141"/>
      <c r="C105" s="141"/>
      <c r="D105" s="141"/>
      <c r="E105" s="141"/>
      <c r="F105" s="141"/>
      <c r="G105" s="141"/>
      <c r="H105" s="141"/>
    </row>
    <row r="106" spans="1:8" ht="15" x14ac:dyDescent="0.2">
      <c r="A106" s="141"/>
      <c r="B106" s="141"/>
      <c r="C106" s="141"/>
      <c r="D106" s="141"/>
      <c r="E106" s="141"/>
      <c r="F106" s="141"/>
      <c r="G106" s="141"/>
      <c r="H106" s="141"/>
    </row>
    <row r="107" spans="1:8" ht="15" x14ac:dyDescent="0.2">
      <c r="A107" s="141"/>
      <c r="B107" s="141"/>
      <c r="C107" s="141"/>
      <c r="D107" s="141"/>
      <c r="E107" s="141"/>
      <c r="F107" s="141"/>
      <c r="G107" s="141"/>
      <c r="H107" s="141"/>
    </row>
    <row r="108" spans="1:8" ht="15" x14ac:dyDescent="0.2">
      <c r="A108" s="141"/>
      <c r="B108" s="141"/>
      <c r="C108" s="141"/>
      <c r="D108" s="141"/>
      <c r="E108" s="141"/>
      <c r="F108" s="141"/>
      <c r="G108" s="141"/>
      <c r="H108" s="141"/>
    </row>
    <row r="109" spans="1:8" ht="15" x14ac:dyDescent="0.2">
      <c r="A109" s="141"/>
      <c r="B109" s="141"/>
      <c r="C109" s="141"/>
      <c r="D109" s="141"/>
      <c r="E109" s="141"/>
      <c r="F109" s="141"/>
      <c r="G109" s="141"/>
      <c r="H109" s="141"/>
    </row>
    <row r="110" spans="1:8" ht="15" x14ac:dyDescent="0.2">
      <c r="A110" s="141"/>
      <c r="B110" s="141"/>
      <c r="C110" s="141"/>
      <c r="D110" s="141"/>
      <c r="E110" s="141"/>
      <c r="F110" s="141"/>
      <c r="G110" s="141"/>
      <c r="H110" s="141"/>
    </row>
    <row r="111" spans="1:8" ht="15" x14ac:dyDescent="0.2">
      <c r="A111" s="141"/>
      <c r="B111" s="141"/>
      <c r="C111" s="141"/>
      <c r="D111" s="141"/>
      <c r="E111" s="141"/>
      <c r="F111" s="141"/>
      <c r="G111" s="141"/>
      <c r="H111" s="141"/>
    </row>
    <row r="112" spans="1:8" ht="15" x14ac:dyDescent="0.2">
      <c r="A112" s="141"/>
      <c r="B112" s="141"/>
      <c r="C112" s="141"/>
      <c r="D112" s="141"/>
      <c r="E112" s="141"/>
      <c r="F112" s="141"/>
      <c r="G112" s="141"/>
      <c r="H112" s="141"/>
    </row>
    <row r="113" spans="1:8" ht="15" x14ac:dyDescent="0.2">
      <c r="A113" s="141"/>
      <c r="B113" s="141"/>
      <c r="C113" s="141"/>
      <c r="D113" s="141"/>
      <c r="E113" s="141"/>
      <c r="F113" s="141"/>
      <c r="G113" s="141"/>
      <c r="H113" s="141"/>
    </row>
    <row r="114" spans="1:8" ht="15" x14ac:dyDescent="0.2">
      <c r="A114" s="141"/>
      <c r="B114" s="141"/>
      <c r="C114" s="141"/>
      <c r="D114" s="141"/>
      <c r="E114" s="141"/>
      <c r="F114" s="141"/>
      <c r="G114" s="141"/>
      <c r="H114" s="141"/>
    </row>
    <row r="115" spans="1:8" ht="15" x14ac:dyDescent="0.2">
      <c r="A115" s="141"/>
      <c r="B115" s="141"/>
      <c r="C115" s="141"/>
      <c r="D115" s="141"/>
      <c r="E115" s="141"/>
      <c r="F115" s="141"/>
      <c r="G115" s="141"/>
      <c r="H115" s="141"/>
    </row>
    <row r="116" spans="1:8" ht="15" x14ac:dyDescent="0.2">
      <c r="A116" s="141"/>
      <c r="B116" s="141"/>
      <c r="C116" s="141"/>
      <c r="D116" s="141"/>
      <c r="E116" s="141"/>
      <c r="F116" s="141"/>
      <c r="G116" s="141"/>
      <c r="H116" s="141"/>
    </row>
    <row r="117" spans="1:8" ht="15" x14ac:dyDescent="0.2">
      <c r="A117" s="141"/>
      <c r="B117" s="141"/>
      <c r="C117" s="141"/>
      <c r="D117" s="141"/>
      <c r="E117" s="141"/>
      <c r="F117" s="141"/>
      <c r="G117" s="141"/>
      <c r="H117" s="141"/>
    </row>
    <row r="118" spans="1:8" ht="15" x14ac:dyDescent="0.2">
      <c r="A118" s="141"/>
      <c r="B118" s="141"/>
      <c r="C118" s="141"/>
      <c r="D118" s="141"/>
      <c r="E118" s="141"/>
      <c r="F118" s="141"/>
      <c r="G118" s="141"/>
      <c r="H118" s="141"/>
    </row>
    <row r="119" spans="1:8" ht="15" x14ac:dyDescent="0.2">
      <c r="A119" s="141"/>
      <c r="B119" s="141"/>
      <c r="C119" s="141"/>
      <c r="D119" s="141"/>
      <c r="E119" s="141"/>
      <c r="F119" s="141"/>
      <c r="G119" s="141"/>
      <c r="H119" s="141"/>
    </row>
    <row r="120" spans="1:8" ht="15" x14ac:dyDescent="0.2">
      <c r="A120" s="141"/>
      <c r="B120" s="141"/>
      <c r="C120" s="141"/>
      <c r="D120" s="141"/>
      <c r="E120" s="141"/>
      <c r="F120" s="141"/>
      <c r="G120" s="141"/>
      <c r="H120" s="141"/>
    </row>
    <row r="121" spans="1:8" ht="15" x14ac:dyDescent="0.2">
      <c r="A121" s="141"/>
      <c r="B121" s="141"/>
      <c r="C121" s="141"/>
      <c r="D121" s="141"/>
      <c r="E121" s="141"/>
      <c r="F121" s="141"/>
      <c r="G121" s="141"/>
      <c r="H121" s="141"/>
    </row>
    <row r="122" spans="1:8" ht="15" x14ac:dyDescent="0.2">
      <c r="A122" s="141"/>
      <c r="B122" s="141"/>
      <c r="C122" s="141"/>
      <c r="D122" s="141"/>
      <c r="E122" s="141"/>
      <c r="F122" s="141"/>
      <c r="G122" s="141"/>
      <c r="H122" s="141"/>
    </row>
    <row r="123" spans="1:8" ht="15" x14ac:dyDescent="0.2">
      <c r="A123" s="141"/>
      <c r="B123" s="141"/>
      <c r="C123" s="141"/>
      <c r="D123" s="141"/>
      <c r="E123" s="141"/>
      <c r="F123" s="141"/>
      <c r="G123" s="141"/>
      <c r="H123" s="141"/>
    </row>
    <row r="124" spans="1:8" ht="15" x14ac:dyDescent="0.2">
      <c r="A124" s="141"/>
      <c r="B124" s="141"/>
      <c r="C124" s="141"/>
      <c r="D124" s="141"/>
      <c r="E124" s="141"/>
      <c r="F124" s="141"/>
      <c r="G124" s="141"/>
      <c r="H124" s="141"/>
    </row>
    <row r="125" spans="1:8" ht="15" x14ac:dyDescent="0.2">
      <c r="A125" s="141"/>
      <c r="B125" s="141"/>
      <c r="C125" s="141"/>
      <c r="D125" s="141"/>
      <c r="E125" s="141"/>
      <c r="F125" s="141"/>
      <c r="G125" s="141"/>
      <c r="H125" s="141"/>
    </row>
    <row r="126" spans="1:8" ht="15" x14ac:dyDescent="0.2">
      <c r="A126" s="141"/>
      <c r="B126" s="141"/>
      <c r="C126" s="141"/>
      <c r="D126" s="141"/>
      <c r="E126" s="141"/>
      <c r="F126" s="141"/>
      <c r="G126" s="141"/>
      <c r="H126" s="141"/>
    </row>
    <row r="127" spans="1:8" ht="15" x14ac:dyDescent="0.2">
      <c r="A127" s="141"/>
      <c r="B127" s="141"/>
      <c r="C127" s="141"/>
      <c r="D127" s="141"/>
      <c r="E127" s="141"/>
      <c r="F127" s="141"/>
      <c r="G127" s="141"/>
      <c r="H127" s="141"/>
    </row>
    <row r="128" spans="1:8" ht="15" x14ac:dyDescent="0.2">
      <c r="A128" s="141"/>
      <c r="B128" s="141"/>
      <c r="C128" s="141"/>
      <c r="D128" s="141"/>
      <c r="E128" s="141"/>
      <c r="F128" s="141"/>
      <c r="G128" s="141"/>
      <c r="H128" s="141"/>
    </row>
    <row r="129" spans="1:8" ht="15" x14ac:dyDescent="0.2">
      <c r="A129" s="141"/>
      <c r="B129" s="141"/>
      <c r="C129" s="141"/>
      <c r="D129" s="141"/>
      <c r="E129" s="141"/>
      <c r="F129" s="141"/>
      <c r="G129" s="141"/>
      <c r="H129" s="141"/>
    </row>
    <row r="130" spans="1:8" ht="15" x14ac:dyDescent="0.2">
      <c r="A130" s="141"/>
      <c r="B130" s="141"/>
      <c r="C130" s="141"/>
      <c r="D130" s="141"/>
      <c r="E130" s="141"/>
      <c r="F130" s="141"/>
      <c r="G130" s="141"/>
      <c r="H130" s="141"/>
    </row>
    <row r="131" spans="1:8" ht="15" x14ac:dyDescent="0.2">
      <c r="A131" s="141"/>
      <c r="B131" s="141"/>
      <c r="C131" s="141"/>
      <c r="D131" s="141"/>
      <c r="E131" s="141"/>
      <c r="F131" s="141"/>
      <c r="G131" s="141"/>
      <c r="H131" s="141"/>
    </row>
    <row r="132" spans="1:8" ht="15" x14ac:dyDescent="0.2">
      <c r="A132" s="141"/>
      <c r="B132" s="141"/>
      <c r="C132" s="141"/>
      <c r="D132" s="141"/>
      <c r="E132" s="141"/>
      <c r="F132" s="141"/>
      <c r="G132" s="141"/>
      <c r="H132" s="141"/>
    </row>
    <row r="133" spans="1:8" ht="15" x14ac:dyDescent="0.2">
      <c r="A133" s="141"/>
      <c r="B133" s="141"/>
      <c r="C133" s="141"/>
      <c r="D133" s="141"/>
      <c r="E133" s="141"/>
      <c r="F133" s="141"/>
      <c r="G133" s="141"/>
      <c r="H133" s="141"/>
    </row>
    <row r="134" spans="1:8" ht="15" x14ac:dyDescent="0.2">
      <c r="A134" s="141"/>
      <c r="B134" s="141"/>
      <c r="C134" s="141"/>
      <c r="D134" s="141"/>
      <c r="E134" s="141"/>
      <c r="F134" s="141"/>
      <c r="G134" s="141"/>
      <c r="H134" s="141"/>
    </row>
    <row r="135" spans="1:8" ht="15" x14ac:dyDescent="0.2">
      <c r="A135" s="141"/>
      <c r="B135" s="141"/>
      <c r="C135" s="141"/>
      <c r="D135" s="141"/>
      <c r="E135" s="141"/>
      <c r="F135" s="141"/>
      <c r="G135" s="141"/>
      <c r="H135" s="141"/>
    </row>
    <row r="136" spans="1:8" ht="15" x14ac:dyDescent="0.2">
      <c r="A136" s="141"/>
      <c r="B136" s="141"/>
      <c r="C136" s="141"/>
      <c r="D136" s="141"/>
      <c r="E136" s="141"/>
      <c r="F136" s="141"/>
      <c r="G136" s="141"/>
      <c r="H136" s="141"/>
    </row>
    <row r="137" spans="1:8" ht="15" x14ac:dyDescent="0.2">
      <c r="A137" s="141"/>
      <c r="B137" s="141"/>
      <c r="C137" s="141"/>
      <c r="D137" s="141"/>
      <c r="E137" s="141"/>
      <c r="F137" s="141"/>
      <c r="G137" s="141"/>
      <c r="H137" s="141"/>
    </row>
    <row r="138" spans="1:8" ht="15" x14ac:dyDescent="0.2">
      <c r="A138" s="141"/>
      <c r="B138" s="141"/>
      <c r="C138" s="141"/>
      <c r="D138" s="141"/>
      <c r="E138" s="141"/>
      <c r="F138" s="141"/>
      <c r="G138" s="141"/>
      <c r="H138" s="141"/>
    </row>
    <row r="139" spans="1:8" ht="15" x14ac:dyDescent="0.2">
      <c r="A139" s="141"/>
      <c r="B139" s="141"/>
      <c r="C139" s="141"/>
      <c r="D139" s="141"/>
      <c r="E139" s="141"/>
      <c r="F139" s="141"/>
      <c r="G139" s="141"/>
      <c r="H139" s="141"/>
    </row>
    <row r="140" spans="1:8" ht="15" x14ac:dyDescent="0.2">
      <c r="A140" s="141"/>
      <c r="B140" s="141"/>
      <c r="C140" s="141"/>
      <c r="D140" s="141"/>
      <c r="E140" s="141"/>
      <c r="F140" s="141"/>
      <c r="G140" s="141"/>
      <c r="H140" s="141"/>
    </row>
    <row r="141" spans="1:8" ht="15" x14ac:dyDescent="0.2">
      <c r="A141" s="141"/>
      <c r="B141" s="141"/>
      <c r="C141" s="141"/>
      <c r="D141" s="141"/>
      <c r="E141" s="141"/>
      <c r="F141" s="141"/>
      <c r="G141" s="141"/>
      <c r="H141" s="141"/>
    </row>
    <row r="142" spans="1:8" ht="15" x14ac:dyDescent="0.2">
      <c r="A142" s="141"/>
      <c r="B142" s="141"/>
      <c r="C142" s="141"/>
      <c r="D142" s="141"/>
      <c r="E142" s="141"/>
      <c r="F142" s="141"/>
      <c r="G142" s="141"/>
      <c r="H142" s="141"/>
    </row>
    <row r="143" spans="1:8" ht="15" x14ac:dyDescent="0.2">
      <c r="A143" s="141"/>
      <c r="B143" s="141"/>
      <c r="C143" s="141"/>
      <c r="D143" s="141"/>
      <c r="E143" s="141"/>
      <c r="F143" s="141"/>
      <c r="G143" s="141"/>
      <c r="H143" s="141"/>
    </row>
    <row r="144" spans="1:8" ht="15" x14ac:dyDescent="0.2">
      <c r="A144" s="141"/>
      <c r="B144" s="141"/>
      <c r="C144" s="141"/>
      <c r="D144" s="141"/>
      <c r="E144" s="141"/>
      <c r="F144" s="141"/>
      <c r="G144" s="141"/>
      <c r="H144" s="141"/>
    </row>
    <row r="145" spans="1:8" ht="15" x14ac:dyDescent="0.2">
      <c r="A145" s="141"/>
      <c r="B145" s="141"/>
      <c r="C145" s="141"/>
      <c r="D145" s="141"/>
      <c r="E145" s="141"/>
      <c r="F145" s="141"/>
      <c r="G145" s="141"/>
      <c r="H145" s="141"/>
    </row>
    <row r="146" spans="1:8" ht="15" x14ac:dyDescent="0.2">
      <c r="A146" s="141"/>
      <c r="B146" s="141"/>
      <c r="C146" s="141"/>
      <c r="D146" s="141"/>
      <c r="E146" s="141"/>
      <c r="F146" s="141"/>
      <c r="G146" s="141"/>
      <c r="H146" s="141"/>
    </row>
    <row r="147" spans="1:8" ht="15" x14ac:dyDescent="0.2">
      <c r="A147" s="141"/>
      <c r="B147" s="141"/>
      <c r="C147" s="141"/>
      <c r="D147" s="141"/>
      <c r="E147" s="141"/>
      <c r="F147" s="141"/>
      <c r="G147" s="141"/>
      <c r="H147" s="141"/>
    </row>
    <row r="148" spans="1:8" ht="15" x14ac:dyDescent="0.2">
      <c r="A148" s="141"/>
      <c r="B148" s="141"/>
      <c r="C148" s="141"/>
      <c r="D148" s="141"/>
      <c r="E148" s="141"/>
      <c r="F148" s="141"/>
      <c r="G148" s="141"/>
      <c r="H148" s="141"/>
    </row>
    <row r="149" spans="1:8" ht="15" x14ac:dyDescent="0.2">
      <c r="A149" s="141"/>
      <c r="B149" s="141"/>
      <c r="C149" s="141"/>
      <c r="D149" s="141"/>
      <c r="E149" s="141"/>
      <c r="F149" s="141"/>
      <c r="G149" s="141"/>
      <c r="H149" s="141"/>
    </row>
    <row r="150" spans="1:8" ht="15" x14ac:dyDescent="0.2">
      <c r="A150" s="141"/>
      <c r="B150" s="141"/>
      <c r="C150" s="141"/>
      <c r="D150" s="141"/>
      <c r="E150" s="141"/>
      <c r="F150" s="141"/>
      <c r="G150" s="141"/>
      <c r="H150" s="141"/>
    </row>
    <row r="151" spans="1:8" ht="15" x14ac:dyDescent="0.2">
      <c r="A151" s="141"/>
      <c r="B151" s="141"/>
      <c r="C151" s="141"/>
      <c r="D151" s="141"/>
      <c r="E151" s="141"/>
      <c r="F151" s="141"/>
      <c r="G151" s="141"/>
      <c r="H151" s="141"/>
    </row>
    <row r="152" spans="1:8" ht="15" x14ac:dyDescent="0.2">
      <c r="A152" s="141"/>
      <c r="B152" s="141"/>
      <c r="C152" s="141"/>
      <c r="D152" s="141"/>
      <c r="E152" s="141"/>
      <c r="F152" s="141"/>
      <c r="G152" s="141"/>
      <c r="H152" s="141"/>
    </row>
    <row r="153" spans="1:8" ht="15" x14ac:dyDescent="0.2">
      <c r="A153" s="141"/>
      <c r="B153" s="141"/>
      <c r="C153" s="141"/>
      <c r="D153" s="141"/>
      <c r="E153" s="141"/>
      <c r="F153" s="141"/>
      <c r="G153" s="141"/>
      <c r="H153" s="141"/>
    </row>
    <row r="154" spans="1:8" ht="15" x14ac:dyDescent="0.2">
      <c r="A154" s="141"/>
      <c r="B154" s="141"/>
      <c r="C154" s="141"/>
      <c r="D154" s="141"/>
      <c r="E154" s="141"/>
      <c r="F154" s="141"/>
      <c r="G154" s="141"/>
      <c r="H154" s="141"/>
    </row>
    <row r="155" spans="1:8" ht="15" x14ac:dyDescent="0.2">
      <c r="A155" s="141"/>
      <c r="B155" s="141"/>
      <c r="C155" s="141"/>
      <c r="D155" s="141"/>
      <c r="E155" s="141"/>
      <c r="F155" s="141"/>
      <c r="G155" s="141"/>
      <c r="H155" s="141"/>
    </row>
    <row r="156" spans="1:8" ht="15" x14ac:dyDescent="0.2">
      <c r="A156" s="141"/>
      <c r="B156" s="141"/>
      <c r="C156" s="141"/>
      <c r="D156" s="141"/>
      <c r="E156" s="141"/>
      <c r="F156" s="141"/>
      <c r="G156" s="141"/>
      <c r="H156" s="141"/>
    </row>
    <row r="157" spans="1:8" ht="15" x14ac:dyDescent="0.2">
      <c r="A157" s="141"/>
      <c r="B157" s="141"/>
      <c r="C157" s="141"/>
      <c r="D157" s="141"/>
      <c r="E157" s="141"/>
      <c r="F157" s="141"/>
      <c r="G157" s="141"/>
      <c r="H157" s="141"/>
    </row>
    <row r="158" spans="1:8" ht="15" x14ac:dyDescent="0.2">
      <c r="A158" s="141"/>
      <c r="B158" s="141"/>
      <c r="C158" s="141"/>
      <c r="D158" s="141"/>
      <c r="E158" s="141"/>
      <c r="F158" s="141"/>
      <c r="G158" s="141"/>
      <c r="H158" s="141"/>
    </row>
    <row r="159" spans="1:8" ht="15" x14ac:dyDescent="0.2">
      <c r="A159" s="141"/>
      <c r="B159" s="141"/>
      <c r="C159" s="141"/>
      <c r="D159" s="141"/>
      <c r="E159" s="141"/>
      <c r="F159" s="141"/>
      <c r="G159" s="141"/>
      <c r="H159" s="141"/>
    </row>
    <row r="160" spans="1:8" ht="15" x14ac:dyDescent="0.2">
      <c r="A160" s="141"/>
      <c r="B160" s="141"/>
      <c r="C160" s="141"/>
      <c r="D160" s="141"/>
      <c r="E160" s="141"/>
      <c r="F160" s="141"/>
      <c r="G160" s="141"/>
      <c r="H160" s="141"/>
    </row>
    <row r="161" spans="1:8" ht="15" x14ac:dyDescent="0.2">
      <c r="A161" s="141"/>
      <c r="B161" s="141"/>
      <c r="C161" s="141"/>
      <c r="D161" s="141"/>
      <c r="E161" s="141"/>
      <c r="F161" s="141"/>
      <c r="G161" s="141"/>
      <c r="H161" s="141"/>
    </row>
    <row r="162" spans="1:8" ht="15" x14ac:dyDescent="0.2">
      <c r="A162" s="141"/>
      <c r="B162" s="141"/>
      <c r="C162" s="141"/>
      <c r="D162" s="141"/>
      <c r="E162" s="141"/>
      <c r="F162" s="141"/>
      <c r="G162" s="141"/>
      <c r="H162" s="141"/>
    </row>
    <row r="163" spans="1:8" ht="15" x14ac:dyDescent="0.2">
      <c r="A163" s="141"/>
      <c r="B163" s="141"/>
      <c r="C163" s="141"/>
      <c r="D163" s="141"/>
      <c r="E163" s="141"/>
      <c r="F163" s="141"/>
      <c r="G163" s="141"/>
      <c r="H163" s="141"/>
    </row>
    <row r="164" spans="1:8" ht="15" x14ac:dyDescent="0.2">
      <c r="A164" s="141"/>
      <c r="B164" s="141"/>
      <c r="C164" s="141"/>
      <c r="D164" s="141"/>
      <c r="E164" s="141"/>
      <c r="F164" s="141"/>
      <c r="G164" s="141"/>
      <c r="H164" s="141"/>
    </row>
    <row r="165" spans="1:8" ht="15" x14ac:dyDescent="0.2">
      <c r="A165" s="141"/>
      <c r="B165" s="141"/>
      <c r="C165" s="141"/>
      <c r="D165" s="141"/>
      <c r="E165" s="141"/>
      <c r="F165" s="141"/>
      <c r="G165" s="141"/>
      <c r="H165" s="141"/>
    </row>
    <row r="166" spans="1:8" ht="15" x14ac:dyDescent="0.2">
      <c r="A166" s="141"/>
      <c r="B166" s="141"/>
      <c r="C166" s="141"/>
      <c r="D166" s="141"/>
      <c r="E166" s="141"/>
      <c r="F166" s="141"/>
      <c r="G166" s="141"/>
      <c r="H166" s="141"/>
    </row>
    <row r="167" spans="1:8" ht="15" x14ac:dyDescent="0.2">
      <c r="A167" s="141"/>
      <c r="B167" s="141"/>
      <c r="C167" s="141"/>
      <c r="D167" s="141"/>
      <c r="E167" s="141"/>
      <c r="F167" s="141"/>
      <c r="G167" s="141"/>
      <c r="H167" s="141"/>
    </row>
    <row r="168" spans="1:8" ht="15" x14ac:dyDescent="0.2">
      <c r="A168" s="141"/>
      <c r="B168" s="141"/>
      <c r="C168" s="141"/>
      <c r="D168" s="141"/>
      <c r="E168" s="141"/>
      <c r="F168" s="141"/>
      <c r="G168" s="141"/>
      <c r="H168" s="141"/>
    </row>
    <row r="169" spans="1:8" ht="15" x14ac:dyDescent="0.2">
      <c r="A169" s="141"/>
      <c r="B169" s="141"/>
      <c r="C169" s="141"/>
      <c r="D169" s="141"/>
      <c r="E169" s="141"/>
      <c r="F169" s="141"/>
      <c r="G169" s="141"/>
      <c r="H169" s="141"/>
    </row>
    <row r="170" spans="1:8" ht="15" x14ac:dyDescent="0.2">
      <c r="A170" s="141"/>
      <c r="B170" s="141"/>
      <c r="C170" s="141"/>
      <c r="D170" s="141"/>
      <c r="E170" s="141"/>
      <c r="F170" s="141"/>
      <c r="G170" s="141"/>
      <c r="H170" s="141"/>
    </row>
    <row r="171" spans="1:8" ht="15" x14ac:dyDescent="0.2">
      <c r="A171" s="141"/>
      <c r="B171" s="141"/>
      <c r="C171" s="141"/>
      <c r="D171" s="141"/>
      <c r="E171" s="141"/>
      <c r="F171" s="141"/>
      <c r="G171" s="141"/>
      <c r="H171" s="141"/>
    </row>
    <row r="172" spans="1:8" ht="15" x14ac:dyDescent="0.2">
      <c r="A172" s="141"/>
      <c r="B172" s="141"/>
      <c r="C172" s="141"/>
      <c r="D172" s="141"/>
      <c r="E172" s="141"/>
      <c r="F172" s="141"/>
      <c r="G172" s="141"/>
      <c r="H172" s="141"/>
    </row>
    <row r="173" spans="1:8" ht="15" x14ac:dyDescent="0.2">
      <c r="A173" s="141"/>
      <c r="B173" s="141"/>
      <c r="C173" s="141"/>
      <c r="D173" s="141"/>
      <c r="E173" s="141"/>
      <c r="F173" s="141"/>
      <c r="G173" s="141"/>
      <c r="H173" s="141"/>
    </row>
    <row r="174" spans="1:8" ht="15" x14ac:dyDescent="0.2">
      <c r="A174" s="141"/>
      <c r="B174" s="141"/>
      <c r="C174" s="141"/>
      <c r="D174" s="141"/>
      <c r="E174" s="141"/>
      <c r="F174" s="141"/>
      <c r="G174" s="141"/>
      <c r="H174" s="141"/>
    </row>
    <row r="175" spans="1:8" ht="15" x14ac:dyDescent="0.2">
      <c r="A175" s="141"/>
      <c r="B175" s="141"/>
      <c r="C175" s="141"/>
      <c r="D175" s="141"/>
      <c r="E175" s="141"/>
      <c r="F175" s="141"/>
      <c r="G175" s="141"/>
      <c r="H175" s="141"/>
    </row>
    <row r="176" spans="1:8" ht="15" x14ac:dyDescent="0.2">
      <c r="A176" s="141"/>
      <c r="B176" s="141"/>
      <c r="C176" s="141"/>
      <c r="D176" s="141"/>
      <c r="E176" s="141"/>
      <c r="F176" s="141"/>
      <c r="G176" s="141"/>
      <c r="H176" s="141"/>
    </row>
    <row r="177" spans="1:8" ht="15" x14ac:dyDescent="0.2">
      <c r="A177" s="141"/>
      <c r="B177" s="141"/>
      <c r="C177" s="141"/>
      <c r="D177" s="141"/>
      <c r="E177" s="141"/>
      <c r="F177" s="141"/>
      <c r="G177" s="141"/>
      <c r="H177" s="141"/>
    </row>
    <row r="178" spans="1:8" ht="15" x14ac:dyDescent="0.2">
      <c r="A178" s="141"/>
      <c r="B178" s="141"/>
      <c r="C178" s="141"/>
      <c r="D178" s="141"/>
      <c r="E178" s="141"/>
      <c r="F178" s="141"/>
      <c r="G178" s="141"/>
      <c r="H178" s="141"/>
    </row>
    <row r="179" spans="1:8" ht="15" x14ac:dyDescent="0.2">
      <c r="A179" s="141"/>
      <c r="B179" s="141"/>
      <c r="C179" s="141"/>
      <c r="D179" s="141"/>
      <c r="E179" s="141"/>
      <c r="F179" s="141"/>
      <c r="G179" s="141"/>
      <c r="H179" s="141"/>
    </row>
    <row r="180" spans="1:8" ht="15" x14ac:dyDescent="0.2">
      <c r="A180" s="141"/>
      <c r="B180" s="141"/>
      <c r="C180" s="141"/>
      <c r="D180" s="141"/>
      <c r="E180" s="141"/>
      <c r="F180" s="141"/>
      <c r="G180" s="141"/>
      <c r="H180" s="141"/>
    </row>
    <row r="181" spans="1:8" ht="15" x14ac:dyDescent="0.2">
      <c r="A181" s="141"/>
      <c r="B181" s="141"/>
      <c r="C181" s="141"/>
      <c r="D181" s="141"/>
      <c r="E181" s="141"/>
      <c r="F181" s="141"/>
      <c r="G181" s="141"/>
      <c r="H181" s="141"/>
    </row>
    <row r="182" spans="1:8" ht="15" x14ac:dyDescent="0.2">
      <c r="A182" s="141"/>
      <c r="B182" s="141"/>
      <c r="C182" s="141"/>
      <c r="D182" s="141"/>
      <c r="E182" s="141"/>
      <c r="F182" s="141"/>
      <c r="G182" s="141"/>
      <c r="H182" s="141"/>
    </row>
    <row r="183" spans="1:8" ht="15" x14ac:dyDescent="0.2">
      <c r="A183" s="141"/>
      <c r="B183" s="141"/>
      <c r="C183" s="141"/>
      <c r="D183" s="141"/>
      <c r="E183" s="141"/>
      <c r="F183" s="141"/>
      <c r="G183" s="141"/>
      <c r="H183" s="141"/>
    </row>
    <row r="184" spans="1:8" ht="15" x14ac:dyDescent="0.2">
      <c r="A184" s="141"/>
      <c r="B184" s="141"/>
      <c r="C184" s="141"/>
      <c r="D184" s="141"/>
      <c r="E184" s="141"/>
      <c r="F184" s="141"/>
      <c r="G184" s="141"/>
      <c r="H184" s="141"/>
    </row>
    <row r="185" spans="1:8" ht="15" x14ac:dyDescent="0.2">
      <c r="A185" s="141"/>
      <c r="B185" s="141"/>
      <c r="C185" s="141"/>
      <c r="D185" s="141"/>
      <c r="E185" s="141"/>
      <c r="F185" s="141"/>
      <c r="G185" s="141"/>
      <c r="H185" s="141"/>
    </row>
    <row r="186" spans="1:8" ht="15" x14ac:dyDescent="0.2">
      <c r="A186" s="141"/>
      <c r="B186" s="141"/>
      <c r="C186" s="141"/>
      <c r="D186" s="141"/>
      <c r="E186" s="141"/>
      <c r="F186" s="141"/>
      <c r="G186" s="141"/>
      <c r="H186" s="141"/>
    </row>
    <row r="187" spans="1:8" ht="15" x14ac:dyDescent="0.2">
      <c r="A187" s="141"/>
      <c r="B187" s="141"/>
      <c r="C187" s="141"/>
      <c r="D187" s="141"/>
      <c r="E187" s="141"/>
      <c r="F187" s="141"/>
      <c r="G187" s="141"/>
      <c r="H187" s="141"/>
    </row>
    <row r="188" spans="1:8" ht="15" x14ac:dyDescent="0.2">
      <c r="A188" s="141"/>
      <c r="B188" s="141"/>
      <c r="C188" s="141"/>
      <c r="D188" s="141"/>
      <c r="E188" s="141"/>
      <c r="F188" s="141"/>
      <c r="G188" s="141"/>
      <c r="H188" s="141"/>
    </row>
    <row r="189" spans="1:8" ht="15" x14ac:dyDescent="0.2">
      <c r="A189" s="141"/>
      <c r="B189" s="141"/>
      <c r="C189" s="141"/>
      <c r="D189" s="141"/>
      <c r="E189" s="141"/>
      <c r="F189" s="141"/>
      <c r="G189" s="141"/>
      <c r="H189" s="141"/>
    </row>
    <row r="190" spans="1:8" ht="15" x14ac:dyDescent="0.2">
      <c r="A190" s="141"/>
      <c r="B190" s="141"/>
      <c r="C190" s="141"/>
      <c r="D190" s="141"/>
      <c r="E190" s="141"/>
      <c r="F190" s="141"/>
      <c r="G190" s="141"/>
      <c r="H190" s="141"/>
    </row>
    <row r="191" spans="1:8" ht="15" x14ac:dyDescent="0.2">
      <c r="A191" s="141"/>
      <c r="B191" s="141"/>
      <c r="C191" s="141"/>
      <c r="D191" s="141"/>
      <c r="E191" s="141"/>
      <c r="F191" s="141"/>
      <c r="G191" s="141"/>
      <c r="H191" s="141"/>
    </row>
    <row r="192" spans="1:8" ht="15" x14ac:dyDescent="0.2">
      <c r="A192" s="141"/>
      <c r="B192" s="141"/>
      <c r="C192" s="141"/>
      <c r="D192" s="141"/>
      <c r="E192" s="141"/>
      <c r="F192" s="141"/>
      <c r="G192" s="141"/>
      <c r="H192" s="141"/>
    </row>
    <row r="193" spans="1:8" ht="15" x14ac:dyDescent="0.2">
      <c r="A193" s="141"/>
      <c r="B193" s="141"/>
      <c r="C193" s="141"/>
      <c r="D193" s="141"/>
      <c r="E193" s="141"/>
      <c r="F193" s="141"/>
      <c r="G193" s="141"/>
      <c r="H193" s="141"/>
    </row>
    <row r="194" spans="1:8" ht="15" x14ac:dyDescent="0.2">
      <c r="A194" s="141"/>
      <c r="B194" s="141"/>
      <c r="C194" s="141"/>
      <c r="D194" s="141"/>
      <c r="E194" s="141"/>
      <c r="F194" s="141"/>
      <c r="G194" s="141"/>
      <c r="H194" s="141"/>
    </row>
    <row r="195" spans="1:8" ht="15" x14ac:dyDescent="0.2">
      <c r="A195" s="141"/>
      <c r="B195" s="141"/>
      <c r="C195" s="141"/>
      <c r="D195" s="141"/>
      <c r="E195" s="141"/>
      <c r="F195" s="141"/>
      <c r="G195" s="141"/>
      <c r="H195" s="141"/>
    </row>
    <row r="196" spans="1:8" ht="15" x14ac:dyDescent="0.2">
      <c r="A196" s="141"/>
      <c r="B196" s="141"/>
      <c r="C196" s="141"/>
      <c r="D196" s="141"/>
      <c r="E196" s="141"/>
      <c r="F196" s="141"/>
      <c r="G196" s="141"/>
      <c r="H196" s="141"/>
    </row>
    <row r="197" spans="1:8" ht="15" x14ac:dyDescent="0.2">
      <c r="A197" s="141"/>
      <c r="B197" s="141"/>
      <c r="C197" s="141"/>
      <c r="D197" s="141"/>
      <c r="E197" s="141"/>
      <c r="F197" s="141"/>
      <c r="G197" s="141"/>
      <c r="H197" s="141"/>
    </row>
    <row r="198" spans="1:8" ht="15" x14ac:dyDescent="0.2">
      <c r="A198" s="141"/>
      <c r="B198" s="141"/>
      <c r="C198" s="141"/>
      <c r="D198" s="141"/>
      <c r="E198" s="141"/>
      <c r="F198" s="141"/>
      <c r="G198" s="141"/>
      <c r="H198" s="141"/>
    </row>
    <row r="199" spans="1:8" ht="15" x14ac:dyDescent="0.2">
      <c r="A199" s="141"/>
      <c r="B199" s="141"/>
      <c r="C199" s="141"/>
      <c r="D199" s="141"/>
      <c r="E199" s="141"/>
      <c r="F199" s="141"/>
      <c r="G199" s="141"/>
      <c r="H199" s="141"/>
    </row>
    <row r="200" spans="1:8" ht="15" x14ac:dyDescent="0.2">
      <c r="A200" s="141"/>
      <c r="B200" s="141"/>
      <c r="C200" s="141"/>
      <c r="D200" s="141"/>
      <c r="E200" s="141"/>
      <c r="F200" s="141"/>
      <c r="G200" s="141"/>
      <c r="H200" s="141"/>
    </row>
    <row r="201" spans="1:8" ht="15" x14ac:dyDescent="0.2">
      <c r="A201" s="141"/>
      <c r="B201" s="141"/>
      <c r="C201" s="141"/>
      <c r="D201" s="141"/>
      <c r="E201" s="141"/>
      <c r="F201" s="141"/>
      <c r="G201" s="141"/>
      <c r="H201" s="141"/>
    </row>
    <row r="202" spans="1:8" ht="15" x14ac:dyDescent="0.2">
      <c r="A202" s="141"/>
      <c r="B202" s="141"/>
      <c r="C202" s="141"/>
      <c r="D202" s="141"/>
      <c r="E202" s="141"/>
      <c r="F202" s="141"/>
      <c r="G202" s="141"/>
      <c r="H202" s="141"/>
    </row>
    <row r="203" spans="1:8" ht="15" x14ac:dyDescent="0.2">
      <c r="A203" s="141"/>
      <c r="B203" s="141"/>
      <c r="C203" s="141"/>
      <c r="D203" s="141"/>
      <c r="E203" s="141"/>
      <c r="F203" s="141"/>
      <c r="G203" s="141"/>
      <c r="H203" s="141"/>
    </row>
    <row r="204" spans="1:8" ht="15" x14ac:dyDescent="0.2">
      <c r="A204" s="141"/>
      <c r="B204" s="141"/>
      <c r="C204" s="141"/>
      <c r="D204" s="141"/>
      <c r="E204" s="141"/>
      <c r="F204" s="141"/>
      <c r="G204" s="141"/>
      <c r="H204" s="141"/>
    </row>
    <row r="205" spans="1:8" ht="15" x14ac:dyDescent="0.2">
      <c r="A205" s="141"/>
      <c r="B205" s="141"/>
      <c r="C205" s="141"/>
      <c r="D205" s="141"/>
      <c r="E205" s="141"/>
      <c r="F205" s="141"/>
      <c r="G205" s="141"/>
      <c r="H205" s="141"/>
    </row>
    <row r="206" spans="1:8" ht="15" x14ac:dyDescent="0.2">
      <c r="A206" s="141"/>
      <c r="B206" s="141"/>
      <c r="C206" s="141"/>
      <c r="D206" s="141"/>
      <c r="E206" s="141"/>
      <c r="F206" s="141"/>
      <c r="G206" s="141"/>
      <c r="H206" s="141"/>
    </row>
    <row r="207" spans="1:8" ht="15" x14ac:dyDescent="0.2">
      <c r="A207" s="141"/>
      <c r="B207" s="141"/>
      <c r="C207" s="141"/>
      <c r="D207" s="141"/>
      <c r="E207" s="141"/>
      <c r="F207" s="141"/>
      <c r="G207" s="141"/>
      <c r="H207" s="141"/>
    </row>
    <row r="208" spans="1:8" ht="15" x14ac:dyDescent="0.2">
      <c r="A208" s="141"/>
      <c r="B208" s="141"/>
      <c r="C208" s="141"/>
      <c r="D208" s="141"/>
      <c r="E208" s="141"/>
      <c r="F208" s="141"/>
      <c r="G208" s="141"/>
      <c r="H208" s="141"/>
    </row>
    <row r="209" spans="1:8" ht="15" x14ac:dyDescent="0.2">
      <c r="A209" s="141"/>
      <c r="B209" s="141"/>
      <c r="C209" s="141"/>
      <c r="D209" s="141"/>
      <c r="E209" s="141"/>
      <c r="F209" s="141"/>
      <c r="G209" s="141"/>
      <c r="H209" s="141"/>
    </row>
    <row r="210" spans="1:8" ht="15" x14ac:dyDescent="0.2">
      <c r="A210" s="141"/>
      <c r="B210" s="141"/>
      <c r="C210" s="141"/>
      <c r="D210" s="141"/>
      <c r="E210" s="141"/>
      <c r="F210" s="141"/>
      <c r="G210" s="141"/>
      <c r="H210" s="141"/>
    </row>
    <row r="211" spans="1:8" ht="15" x14ac:dyDescent="0.2">
      <c r="A211" s="141"/>
      <c r="B211" s="141"/>
      <c r="C211" s="141"/>
      <c r="D211" s="141"/>
      <c r="E211" s="141"/>
      <c r="F211" s="141"/>
      <c r="G211" s="141"/>
      <c r="H211" s="141"/>
    </row>
    <row r="212" spans="1:8" ht="15" x14ac:dyDescent="0.2">
      <c r="A212" s="141"/>
      <c r="B212" s="141"/>
      <c r="C212" s="141"/>
      <c r="D212" s="141"/>
      <c r="E212" s="141"/>
      <c r="F212" s="141"/>
      <c r="G212" s="141"/>
      <c r="H212" s="141"/>
    </row>
    <row r="213" spans="1:8" ht="15" x14ac:dyDescent="0.2">
      <c r="A213" s="141"/>
      <c r="B213" s="141"/>
      <c r="C213" s="141"/>
      <c r="D213" s="141"/>
      <c r="E213" s="141"/>
      <c r="F213" s="141"/>
      <c r="G213" s="141"/>
      <c r="H213" s="141"/>
    </row>
  </sheetData>
  <mergeCells count="4">
    <mergeCell ref="A5:D5"/>
    <mergeCell ref="A29:D29"/>
    <mergeCell ref="A20:D20"/>
    <mergeCell ref="A46:D46"/>
  </mergeCells>
  <phoneticPr fontId="0" type="noConversion"/>
  <pageMargins left="0.98425196850393704" right="0.78740157480314965" top="0.98425196850393704" bottom="0.98425196850393704" header="0.51181102362204722" footer="0.51181102362204722"/>
  <pageSetup paperSize="9" orientation="portrait" verticalDpi="300" r:id="rId1"/>
  <headerFooter alignWithMargins="0">
    <oddFooter>&amp;L&amp;8&amp;F&amp;C&amp;8&amp;P&amp;R&amp;8&amp;D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1"/>
  <sheetViews>
    <sheetView tabSelected="1" topLeftCell="A28" workbookViewId="0">
      <selection activeCell="J49" sqref="J49"/>
    </sheetView>
  </sheetViews>
  <sheetFormatPr baseColWidth="10" defaultColWidth="11" defaultRowHeight="13.5" x14ac:dyDescent="0.2"/>
  <cols>
    <col min="1" max="1" width="3.625" style="5" customWidth="1"/>
    <col min="2" max="2" width="15.625" style="1" customWidth="1"/>
    <col min="3" max="3" width="34.5" style="2" customWidth="1"/>
    <col min="4" max="4" width="2.625" style="2" customWidth="1"/>
    <col min="5" max="6" width="12.625" style="3" customWidth="1"/>
    <col min="7" max="7" width="13.375" style="2" customWidth="1"/>
    <col min="8" max="16384" width="11" style="2"/>
  </cols>
  <sheetData>
    <row r="1" spans="1:6" ht="16.5" x14ac:dyDescent="0.25">
      <c r="A1" s="99" t="s">
        <v>42</v>
      </c>
    </row>
    <row r="2" spans="1:6" ht="5.25" customHeight="1" x14ac:dyDescent="0.3">
      <c r="A2" s="97"/>
    </row>
    <row r="3" spans="1:6" x14ac:dyDescent="0.2">
      <c r="A3" s="2"/>
    </row>
    <row r="4" spans="1:6" x14ac:dyDescent="0.2">
      <c r="A4" s="12" t="s">
        <v>43</v>
      </c>
      <c r="C4" s="24"/>
      <c r="D4" s="24"/>
      <c r="E4" s="21"/>
      <c r="F4" s="21"/>
    </row>
    <row r="5" spans="1:6" ht="16.5" customHeight="1" x14ac:dyDescent="0.2">
      <c r="A5" s="23" t="s">
        <v>46</v>
      </c>
      <c r="B5" s="4"/>
      <c r="C5" s="108"/>
      <c r="D5" s="161" t="s">
        <v>82</v>
      </c>
      <c r="E5" s="73" t="s">
        <v>375</v>
      </c>
      <c r="F5" s="74" t="s">
        <v>376</v>
      </c>
    </row>
    <row r="6" spans="1:6" x14ac:dyDescent="0.2">
      <c r="C6" s="24"/>
      <c r="D6" s="24"/>
      <c r="E6" s="123"/>
      <c r="F6" s="24"/>
    </row>
    <row r="7" spans="1:6" x14ac:dyDescent="0.2">
      <c r="A7" s="12"/>
      <c r="C7" s="24"/>
      <c r="D7" s="24"/>
      <c r="E7" s="123"/>
      <c r="F7" s="21"/>
    </row>
    <row r="8" spans="1:6" ht="7.5" customHeight="1" x14ac:dyDescent="0.2">
      <c r="A8" s="12"/>
      <c r="C8" s="24"/>
      <c r="D8" s="24"/>
      <c r="E8" s="123"/>
      <c r="F8" s="21"/>
    </row>
    <row r="9" spans="1:6" s="13" customFormat="1" ht="16.5" customHeight="1" x14ac:dyDescent="0.2">
      <c r="A9" s="36" t="s">
        <v>40</v>
      </c>
      <c r="B9" s="37"/>
      <c r="C9" s="113"/>
      <c r="D9" s="113">
        <v>1</v>
      </c>
      <c r="E9" s="57">
        <v>100</v>
      </c>
      <c r="F9" s="58">
        <v>50</v>
      </c>
    </row>
    <row r="10" spans="1:6" s="13" customFormat="1" ht="16.5" customHeight="1" x14ac:dyDescent="0.2">
      <c r="A10" s="114" t="s">
        <v>96</v>
      </c>
      <c r="B10" s="42"/>
      <c r="C10" s="114"/>
      <c r="D10" s="114"/>
      <c r="E10" s="60">
        <v>10</v>
      </c>
      <c r="F10" s="61">
        <v>10</v>
      </c>
    </row>
    <row r="11" spans="1:6" s="13" customFormat="1" ht="16.5" customHeight="1" x14ac:dyDescent="0.2">
      <c r="A11" s="162" t="s">
        <v>41</v>
      </c>
      <c r="B11" s="38"/>
      <c r="C11" s="162"/>
      <c r="D11" s="162">
        <v>2</v>
      </c>
      <c r="E11" s="121">
        <v>10</v>
      </c>
      <c r="F11" s="122">
        <v>10</v>
      </c>
    </row>
    <row r="12" spans="1:6" x14ac:dyDescent="0.2">
      <c r="A12" s="24"/>
      <c r="C12" s="24"/>
      <c r="D12" s="24"/>
      <c r="E12" s="123"/>
      <c r="F12" s="21"/>
    </row>
    <row r="13" spans="1:6" x14ac:dyDescent="0.2">
      <c r="A13" s="29" t="s">
        <v>0</v>
      </c>
      <c r="B13" s="4"/>
      <c r="C13" s="108"/>
      <c r="D13" s="29"/>
      <c r="E13" s="257">
        <f>SUM(E9:E11)</f>
        <v>120</v>
      </c>
      <c r="F13" s="258">
        <f>SUM(F9:F11)</f>
        <v>70</v>
      </c>
    </row>
    <row r="14" spans="1:6" x14ac:dyDescent="0.2">
      <c r="C14" s="163"/>
      <c r="D14" s="163"/>
      <c r="E14" s="259"/>
      <c r="F14" s="260"/>
    </row>
    <row r="15" spans="1:6" x14ac:dyDescent="0.2">
      <c r="A15" s="12"/>
      <c r="C15" s="24"/>
      <c r="D15" s="24"/>
      <c r="E15" s="261"/>
    </row>
    <row r="16" spans="1:6" ht="7.5" customHeight="1" x14ac:dyDescent="0.2">
      <c r="A16" s="12"/>
      <c r="C16" s="24"/>
      <c r="D16" s="24"/>
      <c r="E16" s="261"/>
    </row>
    <row r="17" spans="1:6" s="13" customFormat="1" ht="16.5" customHeight="1" x14ac:dyDescent="0.2">
      <c r="A17" s="113" t="s">
        <v>186</v>
      </c>
      <c r="B17" s="37"/>
      <c r="C17" s="113"/>
      <c r="D17" s="113">
        <v>3</v>
      </c>
      <c r="E17" s="262">
        <v>-5</v>
      </c>
      <c r="F17" s="263">
        <v>-5</v>
      </c>
    </row>
    <row r="18" spans="1:6" s="13" customFormat="1" ht="16.5" hidden="1" customHeight="1" x14ac:dyDescent="0.2">
      <c r="A18" s="113" t="s">
        <v>131</v>
      </c>
      <c r="B18" s="37"/>
      <c r="C18" s="113"/>
      <c r="D18" s="113"/>
      <c r="E18" s="262"/>
      <c r="F18" s="263"/>
    </row>
    <row r="19" spans="1:6" s="13" customFormat="1" ht="16.5" customHeight="1" x14ac:dyDescent="0.2">
      <c r="A19" s="113" t="s">
        <v>1</v>
      </c>
      <c r="B19" s="37"/>
      <c r="C19" s="113"/>
      <c r="D19" s="113"/>
      <c r="E19" s="262">
        <v>-5</v>
      </c>
      <c r="F19" s="263">
        <v>-5</v>
      </c>
    </row>
    <row r="20" spans="1:6" s="13" customFormat="1" ht="16.5" customHeight="1" x14ac:dyDescent="0.2">
      <c r="A20" s="113" t="s">
        <v>2</v>
      </c>
      <c r="B20" s="37"/>
      <c r="C20" s="113"/>
      <c r="D20" s="113"/>
      <c r="E20" s="262">
        <v>-5</v>
      </c>
      <c r="F20" s="263">
        <v>-5</v>
      </c>
    </row>
    <row r="21" spans="1:6" s="13" customFormat="1" ht="16.5" customHeight="1" x14ac:dyDescent="0.2">
      <c r="A21" s="113" t="s">
        <v>292</v>
      </c>
      <c r="B21" s="37"/>
      <c r="C21" s="113"/>
      <c r="D21" s="113">
        <v>4</v>
      </c>
      <c r="E21" s="262">
        <v>-5</v>
      </c>
      <c r="F21" s="263">
        <v>-5</v>
      </c>
    </row>
    <row r="22" spans="1:6" s="13" customFormat="1" ht="16.5" customHeight="1" x14ac:dyDescent="0.2">
      <c r="A22" s="113" t="s">
        <v>4</v>
      </c>
      <c r="B22" s="37"/>
      <c r="C22" s="113"/>
      <c r="D22" s="113"/>
      <c r="E22" s="262">
        <v>-5</v>
      </c>
      <c r="F22" s="263">
        <v>-5</v>
      </c>
    </row>
    <row r="23" spans="1:6" s="13" customFormat="1" ht="16.5" customHeight="1" x14ac:dyDescent="0.2">
      <c r="A23" s="162" t="s">
        <v>3</v>
      </c>
      <c r="B23" s="38"/>
      <c r="C23" s="162"/>
      <c r="D23" s="162"/>
      <c r="E23" s="264">
        <v>-5</v>
      </c>
      <c r="F23" s="265">
        <v>-5</v>
      </c>
    </row>
    <row r="24" spans="1:6" x14ac:dyDescent="0.2">
      <c r="A24" s="12"/>
      <c r="C24" s="24"/>
      <c r="D24" s="24"/>
      <c r="E24" s="261"/>
    </row>
    <row r="25" spans="1:6" x14ac:dyDescent="0.2">
      <c r="A25" s="29" t="s">
        <v>5</v>
      </c>
      <c r="B25" s="4"/>
      <c r="C25" s="108"/>
      <c r="D25" s="29"/>
      <c r="E25" s="257">
        <f>SUM(E17:E23)</f>
        <v>-30</v>
      </c>
      <c r="F25" s="258">
        <f>SUM(F17:F23)</f>
        <v>-30</v>
      </c>
    </row>
    <row r="26" spans="1:6" x14ac:dyDescent="0.2">
      <c r="A26" s="12"/>
      <c r="C26" s="24"/>
      <c r="D26" s="24"/>
      <c r="E26" s="261"/>
    </row>
    <row r="27" spans="1:6" x14ac:dyDescent="0.2">
      <c r="A27" s="12"/>
      <c r="C27" s="24"/>
      <c r="D27" s="24"/>
      <c r="E27" s="261"/>
    </row>
    <row r="28" spans="1:6" x14ac:dyDescent="0.2">
      <c r="A28" s="29" t="s">
        <v>207</v>
      </c>
      <c r="B28" s="4"/>
      <c r="C28" s="108"/>
      <c r="D28" s="29"/>
      <c r="E28" s="257">
        <f>SUM(E13,E25)</f>
        <v>90</v>
      </c>
      <c r="F28" s="258">
        <f>SUM(F13,F25)</f>
        <v>40</v>
      </c>
    </row>
    <row r="29" spans="1:6" x14ac:dyDescent="0.2">
      <c r="A29" s="12"/>
      <c r="C29" s="24"/>
      <c r="D29" s="24"/>
      <c r="E29" s="261"/>
    </row>
    <row r="30" spans="1:6" x14ac:dyDescent="0.2">
      <c r="A30" s="113" t="s">
        <v>6</v>
      </c>
      <c r="B30" s="37"/>
      <c r="C30" s="113"/>
      <c r="D30" s="113">
        <v>5</v>
      </c>
      <c r="E30" s="262">
        <v>2</v>
      </c>
      <c r="F30" s="263">
        <v>2</v>
      </c>
    </row>
    <row r="31" spans="1:6" s="13" customFormat="1" ht="16.5" customHeight="1" x14ac:dyDescent="0.2">
      <c r="A31" s="120" t="s">
        <v>7</v>
      </c>
      <c r="B31" s="255"/>
      <c r="C31" s="120"/>
      <c r="D31" s="120">
        <v>6</v>
      </c>
      <c r="E31" s="266">
        <v>-1</v>
      </c>
      <c r="F31" s="267">
        <v>-1</v>
      </c>
    </row>
    <row r="32" spans="1:6" s="13" customFormat="1" ht="24.75" customHeight="1" x14ac:dyDescent="0.2">
      <c r="A32" s="29" t="s">
        <v>216</v>
      </c>
      <c r="B32" s="4"/>
      <c r="C32" s="108"/>
      <c r="D32" s="29"/>
      <c r="E32" s="257">
        <f>E28+E30+E31</f>
        <v>91</v>
      </c>
      <c r="F32" s="258">
        <f>F28+F30+F31</f>
        <v>41</v>
      </c>
    </row>
    <row r="33" spans="1:6" s="13" customFormat="1" ht="16.5" customHeight="1" x14ac:dyDescent="0.2">
      <c r="A33" s="114"/>
      <c r="B33" s="42"/>
      <c r="C33" s="114"/>
      <c r="D33" s="114"/>
      <c r="E33" s="268"/>
      <c r="F33" s="269"/>
    </row>
    <row r="34" spans="1:6" s="13" customFormat="1" ht="16.5" customHeight="1" x14ac:dyDescent="0.2">
      <c r="A34" s="164" t="s">
        <v>208</v>
      </c>
      <c r="B34" s="298"/>
      <c r="C34" s="164"/>
      <c r="D34" s="164">
        <v>7</v>
      </c>
      <c r="E34" s="270">
        <v>5</v>
      </c>
      <c r="F34" s="271">
        <v>5</v>
      </c>
    </row>
    <row r="35" spans="1:6" s="13" customFormat="1" ht="16.5" customHeight="1" x14ac:dyDescent="0.2">
      <c r="A35" s="120" t="s">
        <v>217</v>
      </c>
      <c r="B35" s="255"/>
      <c r="C35" s="120"/>
      <c r="D35" s="120">
        <v>8</v>
      </c>
      <c r="E35" s="266">
        <v>5</v>
      </c>
      <c r="F35" s="267">
        <v>5</v>
      </c>
    </row>
    <row r="36" spans="1:6" ht="24.75" customHeight="1" x14ac:dyDescent="0.2">
      <c r="A36" s="29" t="s">
        <v>293</v>
      </c>
      <c r="B36" s="4"/>
      <c r="C36" s="108"/>
      <c r="D36" s="29"/>
      <c r="E36" s="257">
        <f>E32+E34+E35</f>
        <v>101</v>
      </c>
      <c r="F36" s="258">
        <f>F32+F34+F35</f>
        <v>51</v>
      </c>
    </row>
    <row r="37" spans="1:6" x14ac:dyDescent="0.2">
      <c r="C37" s="24"/>
      <c r="D37" s="24"/>
      <c r="E37" s="261"/>
    </row>
    <row r="38" spans="1:6" s="13" customFormat="1" ht="16.5" customHeight="1" x14ac:dyDescent="0.2">
      <c r="A38" s="36" t="s">
        <v>294</v>
      </c>
      <c r="B38" s="37"/>
      <c r="C38" s="113"/>
      <c r="D38" s="113">
        <v>9</v>
      </c>
      <c r="E38" s="262">
        <v>-5</v>
      </c>
      <c r="F38" s="263">
        <v>-5</v>
      </c>
    </row>
    <row r="39" spans="1:6" x14ac:dyDescent="0.2">
      <c r="C39" s="24"/>
      <c r="D39" s="24"/>
      <c r="E39" s="261"/>
    </row>
    <row r="40" spans="1:6" x14ac:dyDescent="0.2">
      <c r="C40" s="24"/>
      <c r="D40" s="24"/>
      <c r="E40" s="261"/>
    </row>
    <row r="41" spans="1:6" ht="14.25" thickBot="1" x14ac:dyDescent="0.25">
      <c r="A41" s="34" t="s">
        <v>8</v>
      </c>
      <c r="B41" s="35"/>
      <c r="C41" s="165"/>
      <c r="D41" s="165">
        <v>10</v>
      </c>
      <c r="E41" s="272">
        <f>SUM(E36,E38)</f>
        <v>96</v>
      </c>
      <c r="F41" s="273">
        <f>SUM(F36,F38)</f>
        <v>46</v>
      </c>
    </row>
    <row r="42" spans="1:6" x14ac:dyDescent="0.2">
      <c r="C42" s="24"/>
      <c r="D42" s="24"/>
      <c r="E42" s="21"/>
      <c r="F42" s="21"/>
    </row>
    <row r="43" spans="1:6" ht="15.75" x14ac:dyDescent="0.2">
      <c r="A43" s="365" t="s">
        <v>463</v>
      </c>
      <c r="B43" s="365"/>
      <c r="C43" s="365"/>
      <c r="D43" s="365"/>
      <c r="E43" s="351" t="s">
        <v>454</v>
      </c>
      <c r="F43" s="351" t="s">
        <v>454</v>
      </c>
    </row>
    <row r="44" spans="1:6" x14ac:dyDescent="0.2">
      <c r="A44" s="366" t="s">
        <v>455</v>
      </c>
      <c r="B44" s="366"/>
      <c r="C44" s="366"/>
      <c r="D44" s="349"/>
      <c r="E44" s="363" t="s">
        <v>456</v>
      </c>
      <c r="F44" s="363" t="s">
        <v>457</v>
      </c>
    </row>
    <row r="46" spans="1:6" ht="15.75" x14ac:dyDescent="0.2">
      <c r="A46" s="365" t="s">
        <v>464</v>
      </c>
      <c r="B46" s="365"/>
      <c r="C46" s="365"/>
      <c r="D46" s="365"/>
      <c r="E46" s="351" t="s">
        <v>70</v>
      </c>
      <c r="F46" s="351" t="s">
        <v>70</v>
      </c>
    </row>
    <row r="48" spans="1:6" x14ac:dyDescent="0.2">
      <c r="A48" s="365" t="s">
        <v>461</v>
      </c>
      <c r="B48" s="365"/>
      <c r="C48" s="365"/>
      <c r="D48" s="365"/>
      <c r="E48" s="351" t="s">
        <v>70</v>
      </c>
      <c r="F48" s="351" t="s">
        <v>70</v>
      </c>
    </row>
    <row r="51" spans="5:5" x14ac:dyDescent="0.2">
      <c r="E51" s="6"/>
    </row>
  </sheetData>
  <mergeCells count="4">
    <mergeCell ref="A43:D43"/>
    <mergeCell ref="A44:C44"/>
    <mergeCell ref="A46:D46"/>
    <mergeCell ref="A48:D48"/>
  </mergeCells>
  <phoneticPr fontId="0" type="noConversion"/>
  <pageMargins left="0.98425196850393704" right="0.59055118110236227" top="0.98425196850393704" bottom="0.98425196850393704" header="0.51181102362204722" footer="0.51181102362204722"/>
  <pageSetup paperSize="9" scale="90" firstPageNumber="4" orientation="portrait" verticalDpi="300" r:id="rId1"/>
  <headerFooter alignWithMargins="0">
    <oddFooter>&amp;L&amp;8&amp;F&amp;C&amp;8&amp;P&amp;R&amp;8&amp;D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64"/>
  <sheetViews>
    <sheetView workbookViewId="0">
      <selection activeCell="A40" sqref="A40:F40"/>
    </sheetView>
  </sheetViews>
  <sheetFormatPr baseColWidth="10" defaultColWidth="11" defaultRowHeight="13.5" x14ac:dyDescent="0.2"/>
  <cols>
    <col min="1" max="1" width="3.625" style="5" customWidth="1"/>
    <col min="2" max="2" width="15.625" style="1" customWidth="1"/>
    <col min="3" max="3" width="38" style="2" customWidth="1"/>
    <col min="4" max="4" width="3.125" style="9" customWidth="1"/>
    <col min="5" max="6" width="12.625" style="3" customWidth="1"/>
    <col min="7" max="7" width="13.375" style="2" customWidth="1"/>
    <col min="8" max="16384" width="11" style="2"/>
  </cols>
  <sheetData>
    <row r="1" spans="1:6" ht="12" customHeight="1" x14ac:dyDescent="0.2">
      <c r="C1" s="24"/>
      <c r="D1" s="24"/>
      <c r="E1" s="21"/>
      <c r="F1" s="21"/>
    </row>
    <row r="2" spans="1:6" x14ac:dyDescent="0.2">
      <c r="A2" s="12" t="s">
        <v>45</v>
      </c>
      <c r="C2" s="24"/>
      <c r="D2" s="24"/>
      <c r="E2" s="21"/>
      <c r="F2" s="21"/>
    </row>
    <row r="3" spans="1:6" ht="16.5" customHeight="1" x14ac:dyDescent="0.2">
      <c r="A3" s="23" t="s">
        <v>46</v>
      </c>
      <c r="B3" s="4"/>
      <c r="C3" s="108"/>
      <c r="D3" s="161" t="s">
        <v>82</v>
      </c>
      <c r="E3" s="152" t="s">
        <v>379</v>
      </c>
      <c r="F3" s="74" t="s">
        <v>380</v>
      </c>
    </row>
    <row r="4" spans="1:6" x14ac:dyDescent="0.2">
      <c r="C4" s="24"/>
      <c r="D4" s="24"/>
      <c r="E4" s="166"/>
      <c r="F4" s="21"/>
    </row>
    <row r="5" spans="1:6" x14ac:dyDescent="0.2">
      <c r="A5" s="12" t="s">
        <v>9</v>
      </c>
      <c r="C5" s="24"/>
      <c r="D5" s="24"/>
      <c r="E5" s="166"/>
      <c r="F5" s="21"/>
    </row>
    <row r="6" spans="1:6" ht="7.5" customHeight="1" x14ac:dyDescent="0.2">
      <c r="C6" s="24"/>
      <c r="D6" s="24"/>
      <c r="E6" s="166"/>
      <c r="F6" s="21"/>
    </row>
    <row r="7" spans="1:6" x14ac:dyDescent="0.2">
      <c r="A7" s="36" t="s">
        <v>203</v>
      </c>
      <c r="B7" s="253"/>
      <c r="C7" s="92"/>
      <c r="D7" s="92"/>
      <c r="E7" s="154">
        <v>10</v>
      </c>
      <c r="F7" s="58">
        <v>10</v>
      </c>
    </row>
    <row r="8" spans="1:6" x14ac:dyDescent="0.2">
      <c r="A8" s="36" t="s">
        <v>295</v>
      </c>
      <c r="B8" s="253"/>
      <c r="C8" s="92"/>
      <c r="D8" s="92"/>
      <c r="E8" s="154">
        <v>5</v>
      </c>
      <c r="F8" s="58">
        <v>5</v>
      </c>
    </row>
    <row r="9" spans="1:6" ht="16.5" customHeight="1" x14ac:dyDescent="0.2">
      <c r="A9" s="113" t="s">
        <v>14</v>
      </c>
      <c r="B9" s="37"/>
      <c r="C9" s="113"/>
      <c r="D9" s="113">
        <v>11</v>
      </c>
      <c r="E9" s="157">
        <v>5</v>
      </c>
      <c r="F9" s="58">
        <v>5</v>
      </c>
    </row>
    <row r="10" spans="1:6" ht="16.5" customHeight="1" x14ac:dyDescent="0.2">
      <c r="A10" s="114" t="s">
        <v>15</v>
      </c>
      <c r="B10" s="42"/>
      <c r="C10" s="114"/>
      <c r="D10" s="114">
        <v>12</v>
      </c>
      <c r="E10" s="158">
        <v>5</v>
      </c>
      <c r="F10" s="61">
        <v>5</v>
      </c>
    </row>
    <row r="11" spans="1:6" ht="16.5" customHeight="1" x14ac:dyDescent="0.2">
      <c r="A11" s="41" t="s">
        <v>16</v>
      </c>
      <c r="B11" s="42"/>
      <c r="C11" s="114"/>
      <c r="D11" s="114"/>
      <c r="E11" s="158">
        <v>10</v>
      </c>
      <c r="F11" s="61">
        <v>10</v>
      </c>
    </row>
    <row r="12" spans="1:6" ht="16.5" customHeight="1" x14ac:dyDescent="0.2">
      <c r="A12" s="114" t="s">
        <v>71</v>
      </c>
      <c r="B12" s="42"/>
      <c r="C12" s="114"/>
      <c r="D12" s="114">
        <v>13</v>
      </c>
      <c r="E12" s="158">
        <v>5</v>
      </c>
      <c r="F12" s="61">
        <v>5</v>
      </c>
    </row>
    <row r="13" spans="1:6" ht="24.95" customHeight="1" x14ac:dyDescent="0.2">
      <c r="A13" s="45" t="s">
        <v>102</v>
      </c>
      <c r="B13" s="46"/>
      <c r="C13" s="167"/>
      <c r="D13" s="169"/>
      <c r="E13" s="274">
        <f>SUM(E7:E12)</f>
        <v>40</v>
      </c>
      <c r="F13" s="275">
        <f>SUM(F7:F12)</f>
        <v>40</v>
      </c>
    </row>
    <row r="14" spans="1:6" x14ac:dyDescent="0.2">
      <c r="A14" s="254"/>
      <c r="B14" s="223"/>
      <c r="C14" s="163"/>
      <c r="D14" s="163"/>
      <c r="E14" s="276"/>
      <c r="F14" s="260"/>
    </row>
    <row r="15" spans="1:6" s="13" customFormat="1" ht="16.5" customHeight="1" x14ac:dyDescent="0.2">
      <c r="A15" s="29" t="s">
        <v>12</v>
      </c>
      <c r="B15" s="4"/>
      <c r="C15" s="108"/>
      <c r="D15" s="108">
        <v>14</v>
      </c>
      <c r="E15" s="230">
        <v>10</v>
      </c>
      <c r="F15" s="231">
        <v>10</v>
      </c>
    </row>
    <row r="16" spans="1:6" s="13" customFormat="1" ht="16.5" customHeight="1" x14ac:dyDescent="0.2">
      <c r="A16" s="29" t="s">
        <v>296</v>
      </c>
      <c r="B16" s="4"/>
      <c r="C16" s="108"/>
      <c r="D16" s="172">
        <v>15</v>
      </c>
      <c r="E16" s="230">
        <v>5</v>
      </c>
      <c r="F16" s="231">
        <v>5</v>
      </c>
    </row>
    <row r="17" spans="1:6" s="13" customFormat="1" ht="28.5" customHeight="1" x14ac:dyDescent="0.2">
      <c r="A17" s="2" t="s">
        <v>32</v>
      </c>
      <c r="B17" s="14"/>
      <c r="C17" s="2"/>
      <c r="D17" s="2"/>
      <c r="E17" s="232">
        <v>100</v>
      </c>
      <c r="F17" s="3">
        <v>100</v>
      </c>
    </row>
    <row r="18" spans="1:6" s="13" customFormat="1" ht="16.5" customHeight="1" x14ac:dyDescent="0.2">
      <c r="A18" s="208" t="s">
        <v>361</v>
      </c>
      <c r="B18" s="209"/>
      <c r="C18" s="112"/>
      <c r="D18" s="113"/>
      <c r="E18" s="277">
        <v>20</v>
      </c>
      <c r="F18" s="263">
        <v>20</v>
      </c>
    </row>
    <row r="19" spans="1:6" s="13" customFormat="1" ht="16.5" customHeight="1" x14ac:dyDescent="0.2">
      <c r="A19" s="208" t="s">
        <v>362</v>
      </c>
      <c r="B19" s="209"/>
      <c r="C19" s="112"/>
      <c r="D19" s="113"/>
      <c r="E19" s="277">
        <v>10</v>
      </c>
      <c r="F19" s="263">
        <v>10</v>
      </c>
    </row>
    <row r="20" spans="1:6" s="13" customFormat="1" ht="16.5" customHeight="1" x14ac:dyDescent="0.2">
      <c r="A20" s="208" t="s">
        <v>258</v>
      </c>
      <c r="B20" s="209"/>
      <c r="D20" s="113"/>
      <c r="E20" s="277">
        <v>10</v>
      </c>
      <c r="F20" s="263">
        <v>10</v>
      </c>
    </row>
    <row r="21" spans="1:6" s="13" customFormat="1" ht="16.5" customHeight="1" x14ac:dyDescent="0.2">
      <c r="A21" s="208" t="s">
        <v>259</v>
      </c>
      <c r="B21" s="209"/>
      <c r="C21" s="112"/>
      <c r="D21" s="114"/>
      <c r="E21" s="278">
        <v>10</v>
      </c>
      <c r="F21" s="269">
        <v>10</v>
      </c>
    </row>
    <row r="22" spans="1:6" s="13" customFormat="1" ht="16.5" customHeight="1" x14ac:dyDescent="0.2">
      <c r="A22" s="113" t="s">
        <v>10</v>
      </c>
      <c r="B22" s="37"/>
      <c r="C22" s="113"/>
      <c r="D22" s="114"/>
      <c r="E22" s="278">
        <v>40</v>
      </c>
      <c r="F22" s="269">
        <v>40</v>
      </c>
    </row>
    <row r="23" spans="1:6" s="13" customFormat="1" ht="16.5" customHeight="1" x14ac:dyDescent="0.2">
      <c r="A23" s="114" t="s">
        <v>97</v>
      </c>
      <c r="B23" s="42"/>
      <c r="C23" s="114"/>
      <c r="D23" s="114"/>
      <c r="E23" s="278">
        <v>10</v>
      </c>
      <c r="F23" s="269">
        <v>10</v>
      </c>
    </row>
    <row r="24" spans="1:6" s="13" customFormat="1" ht="20.100000000000001" customHeight="1" x14ac:dyDescent="0.2">
      <c r="A24" s="45" t="s">
        <v>11</v>
      </c>
      <c r="B24" s="46"/>
      <c r="C24" s="167"/>
      <c r="D24" s="167">
        <v>16</v>
      </c>
      <c r="E24" s="274">
        <f>SUM(E14:E23)</f>
        <v>215</v>
      </c>
      <c r="F24" s="275">
        <f>SUM(F14:F23)</f>
        <v>215</v>
      </c>
    </row>
    <row r="25" spans="1:6" s="13" customFormat="1" ht="28.5" customHeight="1" x14ac:dyDescent="0.2">
      <c r="A25" s="45" t="s">
        <v>100</v>
      </c>
      <c r="B25" s="46"/>
      <c r="C25" s="167"/>
      <c r="D25" s="167">
        <v>17</v>
      </c>
      <c r="E25" s="153">
        <v>20</v>
      </c>
      <c r="F25" s="47">
        <v>20</v>
      </c>
    </row>
    <row r="26" spans="1:6" ht="28.5" customHeight="1" x14ac:dyDescent="0.2">
      <c r="A26" s="45" t="s">
        <v>101</v>
      </c>
      <c r="B26" s="46"/>
      <c r="C26" s="167"/>
      <c r="D26" s="167"/>
      <c r="E26" s="274">
        <f>SUM(E24:E25)</f>
        <v>235</v>
      </c>
      <c r="F26" s="275">
        <f>SUM(F24:F25)</f>
        <v>235</v>
      </c>
    </row>
    <row r="27" spans="1:6" ht="24.75" customHeight="1" thickBot="1" x14ac:dyDescent="0.25">
      <c r="A27" s="48" t="s">
        <v>103</v>
      </c>
      <c r="B27" s="49"/>
      <c r="C27" s="170"/>
      <c r="D27" s="48"/>
      <c r="E27" s="279">
        <f>SUM(E26,E13)</f>
        <v>275</v>
      </c>
      <c r="F27" s="280">
        <f>SUM(F26,F13)</f>
        <v>275</v>
      </c>
    </row>
    <row r="28" spans="1:6" x14ac:dyDescent="0.2">
      <c r="C28" s="24"/>
      <c r="D28" s="24"/>
      <c r="E28" s="232"/>
    </row>
    <row r="29" spans="1:6" x14ac:dyDescent="0.2">
      <c r="A29" s="12" t="s">
        <v>18</v>
      </c>
      <c r="C29" s="24"/>
      <c r="D29" s="24"/>
      <c r="E29" s="232"/>
    </row>
    <row r="30" spans="1:6" ht="7.5" customHeight="1" x14ac:dyDescent="0.2">
      <c r="C30" s="24"/>
      <c r="D30" s="24"/>
      <c r="E30" s="232"/>
    </row>
    <row r="31" spans="1:6" ht="16.5" customHeight="1" x14ac:dyDescent="0.2">
      <c r="A31" s="113" t="s">
        <v>52</v>
      </c>
      <c r="B31" s="37"/>
      <c r="C31" s="113"/>
      <c r="D31" s="113">
        <v>18</v>
      </c>
      <c r="E31" s="277">
        <v>40</v>
      </c>
      <c r="F31" s="263">
        <v>40</v>
      </c>
    </row>
    <row r="32" spans="1:6" ht="16.5" customHeight="1" x14ac:dyDescent="0.2">
      <c r="A32" s="36" t="s">
        <v>297</v>
      </c>
      <c r="B32" s="37"/>
      <c r="C32" s="113"/>
      <c r="D32" s="113">
        <v>19</v>
      </c>
      <c r="E32" s="277">
        <v>10</v>
      </c>
      <c r="F32" s="263">
        <v>10</v>
      </c>
    </row>
    <row r="33" spans="1:6" ht="16.5" customHeight="1" x14ac:dyDescent="0.2">
      <c r="A33" s="113" t="s">
        <v>21</v>
      </c>
      <c r="B33" s="37"/>
      <c r="C33" s="113"/>
      <c r="D33" s="113">
        <v>20</v>
      </c>
      <c r="E33" s="277">
        <v>10</v>
      </c>
      <c r="F33" s="263">
        <v>10</v>
      </c>
    </row>
    <row r="34" spans="1:6" ht="16.5" customHeight="1" x14ac:dyDescent="0.2">
      <c r="A34" s="13" t="s">
        <v>218</v>
      </c>
      <c r="B34" s="209"/>
      <c r="C34" s="13"/>
      <c r="D34" s="13">
        <v>21</v>
      </c>
      <c r="E34" s="277">
        <v>5</v>
      </c>
      <c r="F34" s="213">
        <v>5</v>
      </c>
    </row>
    <row r="35" spans="1:6" ht="16.5" customHeight="1" x14ac:dyDescent="0.2">
      <c r="A35" s="120" t="s">
        <v>106</v>
      </c>
      <c r="B35" s="255"/>
      <c r="C35" s="120"/>
      <c r="D35" s="120">
        <v>22</v>
      </c>
      <c r="E35" s="281">
        <v>10</v>
      </c>
      <c r="F35" s="267">
        <v>10</v>
      </c>
    </row>
    <row r="36" spans="1:6" ht="19.5" customHeight="1" x14ac:dyDescent="0.2">
      <c r="A36" s="45" t="s">
        <v>107</v>
      </c>
      <c r="B36" s="46"/>
      <c r="C36" s="167"/>
      <c r="D36" s="167"/>
      <c r="E36" s="274">
        <f>SUM(E31:E35)</f>
        <v>75</v>
      </c>
      <c r="F36" s="275">
        <f>SUM(F31:F35)</f>
        <v>75</v>
      </c>
    </row>
    <row r="37" spans="1:6" x14ac:dyDescent="0.2">
      <c r="A37" s="168"/>
      <c r="C37" s="24"/>
      <c r="D37" s="24"/>
      <c r="E37" s="232"/>
    </row>
    <row r="38" spans="1:6" ht="16.5" customHeight="1" x14ac:dyDescent="0.2">
      <c r="A38" s="36" t="s">
        <v>298</v>
      </c>
      <c r="B38" s="37"/>
      <c r="C38" s="36"/>
      <c r="D38" s="113">
        <v>23</v>
      </c>
      <c r="E38" s="277">
        <v>110</v>
      </c>
      <c r="F38" s="263">
        <v>110</v>
      </c>
    </row>
    <row r="39" spans="1:6" ht="16.5" customHeight="1" x14ac:dyDescent="0.2">
      <c r="A39" s="36" t="s">
        <v>220</v>
      </c>
      <c r="B39" s="37"/>
      <c r="C39" s="36"/>
      <c r="D39" s="113">
        <v>21</v>
      </c>
      <c r="E39" s="277">
        <v>25</v>
      </c>
      <c r="F39" s="263">
        <v>25</v>
      </c>
    </row>
    <row r="40" spans="1:6" ht="16.5" customHeight="1" x14ac:dyDescent="0.2">
      <c r="A40" s="13" t="s">
        <v>411</v>
      </c>
      <c r="B40" s="209"/>
      <c r="C40" s="13"/>
      <c r="D40" s="13">
        <v>24</v>
      </c>
      <c r="E40" s="345">
        <v>4</v>
      </c>
      <c r="F40" s="213">
        <v>5</v>
      </c>
    </row>
    <row r="41" spans="1:6" ht="20.100000000000001" customHeight="1" x14ac:dyDescent="0.2">
      <c r="A41" s="45" t="s">
        <v>105</v>
      </c>
      <c r="B41" s="46"/>
      <c r="C41" s="167"/>
      <c r="D41" s="167"/>
      <c r="E41" s="274">
        <f>SUM(E38:E40)</f>
        <v>139</v>
      </c>
      <c r="F41" s="275">
        <f>SUM(F38:F40)</f>
        <v>140</v>
      </c>
    </row>
    <row r="42" spans="1:6" ht="24.95" customHeight="1" x14ac:dyDescent="0.2">
      <c r="A42" s="45" t="s">
        <v>108</v>
      </c>
      <c r="B42" s="46"/>
      <c r="C42" s="167"/>
      <c r="D42" s="167"/>
      <c r="E42" s="274">
        <f>SUM(E41,E36)</f>
        <v>214</v>
      </c>
      <c r="F42" s="275">
        <f>SUM(F41,F36)</f>
        <v>215</v>
      </c>
    </row>
    <row r="43" spans="1:6" x14ac:dyDescent="0.2">
      <c r="A43" s="168"/>
      <c r="C43" s="24"/>
      <c r="D43" s="24"/>
      <c r="E43" s="232"/>
    </row>
    <row r="44" spans="1:6" ht="16.5" customHeight="1" x14ac:dyDescent="0.2">
      <c r="A44" s="36" t="s">
        <v>299</v>
      </c>
      <c r="B44" s="37"/>
      <c r="C44" s="113"/>
      <c r="D44" s="113"/>
      <c r="E44" s="277">
        <v>50</v>
      </c>
      <c r="F44" s="263">
        <v>50</v>
      </c>
    </row>
    <row r="45" spans="1:6" ht="16.5" customHeight="1" x14ac:dyDescent="0.2">
      <c r="A45" s="41" t="s">
        <v>300</v>
      </c>
      <c r="B45" s="42"/>
      <c r="C45" s="114"/>
      <c r="D45" s="114"/>
      <c r="E45" s="278">
        <v>5</v>
      </c>
      <c r="F45" s="269">
        <v>5</v>
      </c>
    </row>
    <row r="46" spans="1:6" ht="16.5" customHeight="1" x14ac:dyDescent="0.2">
      <c r="A46" s="248" t="s">
        <v>301</v>
      </c>
      <c r="B46" s="298"/>
      <c r="C46" s="164"/>
      <c r="D46" s="164"/>
      <c r="E46" s="282">
        <v>5</v>
      </c>
      <c r="F46" s="271">
        <v>5</v>
      </c>
    </row>
    <row r="47" spans="1:6" ht="16.5" customHeight="1" x14ac:dyDescent="0.2">
      <c r="A47" s="248" t="s">
        <v>302</v>
      </c>
      <c r="B47" s="298"/>
      <c r="C47" s="164"/>
      <c r="D47" s="164"/>
      <c r="E47" s="282">
        <v>5</v>
      </c>
      <c r="F47" s="271">
        <v>5</v>
      </c>
    </row>
    <row r="48" spans="1:6" ht="16.5" customHeight="1" x14ac:dyDescent="0.2">
      <c r="A48" s="248" t="s">
        <v>350</v>
      </c>
      <c r="B48" s="298"/>
      <c r="C48" s="164"/>
      <c r="D48" s="164"/>
      <c r="E48" s="282"/>
      <c r="F48" s="271"/>
    </row>
    <row r="49" spans="1:10" ht="16.5" customHeight="1" x14ac:dyDescent="0.2">
      <c r="A49" s="174" t="s">
        <v>351</v>
      </c>
      <c r="B49" s="255"/>
      <c r="C49" s="120"/>
      <c r="D49" s="120"/>
      <c r="E49" s="281"/>
      <c r="F49" s="267"/>
    </row>
    <row r="50" spans="1:10" ht="20.100000000000001" customHeight="1" x14ac:dyDescent="0.2">
      <c r="A50" s="45" t="s">
        <v>104</v>
      </c>
      <c r="B50" s="46"/>
      <c r="C50" s="167"/>
      <c r="D50" s="167">
        <v>25</v>
      </c>
      <c r="E50" s="274">
        <f>SUM(E44:E49)</f>
        <v>65</v>
      </c>
      <c r="F50" s="275">
        <f>SUM(F44:F49)</f>
        <v>65</v>
      </c>
    </row>
    <row r="51" spans="1:10" ht="28.5" customHeight="1" thickBot="1" x14ac:dyDescent="0.25">
      <c r="A51" s="48" t="s">
        <v>109</v>
      </c>
      <c r="B51" s="49"/>
      <c r="C51" s="170"/>
      <c r="D51" s="170"/>
      <c r="E51" s="279">
        <f>SUM(E50,E42)</f>
        <v>279</v>
      </c>
      <c r="F51" s="280">
        <f>SUM(F50,F42)</f>
        <v>280</v>
      </c>
    </row>
    <row r="52" spans="1:10" ht="21" customHeight="1" x14ac:dyDescent="0.2"/>
    <row r="53" spans="1:10" x14ac:dyDescent="0.2">
      <c r="A53" s="2"/>
      <c r="B53" s="2"/>
      <c r="D53" s="2"/>
      <c r="E53" s="2"/>
      <c r="F53" s="2"/>
    </row>
    <row r="54" spans="1:10" x14ac:dyDescent="0.2">
      <c r="A54" s="63"/>
      <c r="B54" s="8"/>
      <c r="C54" s="24"/>
      <c r="D54" s="24"/>
      <c r="E54" s="24"/>
      <c r="F54" s="24"/>
      <c r="G54" s="24"/>
      <c r="H54" s="24"/>
      <c r="I54" s="24"/>
      <c r="J54" s="24"/>
    </row>
    <row r="55" spans="1:10" x14ac:dyDescent="0.2">
      <c r="A55" s="105"/>
      <c r="B55" s="24"/>
      <c r="C55" s="24"/>
      <c r="D55" s="24"/>
      <c r="E55" s="24"/>
      <c r="F55" s="24"/>
      <c r="G55" s="24"/>
      <c r="H55" s="24"/>
      <c r="I55" s="21"/>
      <c r="J55" s="24"/>
    </row>
    <row r="56" spans="1:10" x14ac:dyDescent="0.2">
      <c r="A56" s="106"/>
      <c r="B56" s="63"/>
      <c r="C56" s="24"/>
      <c r="D56" s="24"/>
      <c r="E56" s="24"/>
      <c r="F56" s="24"/>
      <c r="G56" s="124"/>
      <c r="H56" s="62"/>
      <c r="I56" s="124"/>
      <c r="J56" s="62"/>
    </row>
    <row r="57" spans="1:10" x14ac:dyDescent="0.2">
      <c r="A57" s="105"/>
      <c r="B57" s="24"/>
      <c r="C57" s="24"/>
      <c r="D57" s="24"/>
      <c r="E57" s="24"/>
      <c r="F57" s="24"/>
      <c r="G57" s="124"/>
      <c r="H57" s="62"/>
      <c r="I57" s="124"/>
      <c r="J57" s="62"/>
    </row>
    <row r="58" spans="1:10" x14ac:dyDescent="0.2">
      <c r="A58" s="105"/>
      <c r="B58" s="24"/>
      <c r="C58" s="24"/>
      <c r="D58" s="24"/>
      <c r="E58" s="24"/>
      <c r="F58" s="24"/>
      <c r="G58" s="124"/>
      <c r="H58" s="124"/>
      <c r="I58" s="124"/>
      <c r="J58" s="124"/>
    </row>
    <row r="59" spans="1:10" x14ac:dyDescent="0.2">
      <c r="A59" s="105"/>
      <c r="B59" s="24"/>
      <c r="C59" s="24"/>
      <c r="D59" s="24"/>
      <c r="E59" s="24"/>
      <c r="F59" s="24"/>
      <c r="G59" s="124"/>
      <c r="H59" s="124"/>
      <c r="I59" s="124"/>
      <c r="J59" s="124"/>
    </row>
    <row r="60" spans="1:10" x14ac:dyDescent="0.2">
      <c r="A60" s="112"/>
      <c r="B60" s="112"/>
      <c r="C60" s="112"/>
      <c r="D60" s="112"/>
      <c r="E60" s="112"/>
      <c r="F60" s="112"/>
      <c r="G60" s="125"/>
      <c r="H60" s="125"/>
      <c r="I60" s="125"/>
      <c r="J60" s="147"/>
    </row>
    <row r="61" spans="1:10" x14ac:dyDescent="0.2">
      <c r="A61" s="112"/>
      <c r="B61" s="112"/>
      <c r="C61" s="112"/>
      <c r="D61" s="112"/>
      <c r="E61" s="112"/>
      <c r="F61" s="112"/>
      <c r="G61" s="125"/>
      <c r="H61" s="125"/>
      <c r="I61" s="125"/>
      <c r="J61" s="147"/>
    </row>
    <row r="62" spans="1:10" x14ac:dyDescent="0.2">
      <c r="A62" s="112"/>
      <c r="B62" s="112"/>
      <c r="C62" s="112"/>
      <c r="D62" s="112"/>
      <c r="E62" s="112"/>
      <c r="F62" s="112"/>
      <c r="G62" s="125"/>
      <c r="H62" s="125"/>
      <c r="I62" s="125"/>
      <c r="J62" s="147"/>
    </row>
    <row r="63" spans="1:10" x14ac:dyDescent="0.2">
      <c r="A63" s="112"/>
      <c r="B63" s="112"/>
      <c r="C63" s="112"/>
      <c r="D63" s="112"/>
      <c r="E63" s="112"/>
      <c r="F63" s="112"/>
      <c r="G63" s="125"/>
      <c r="H63" s="125"/>
      <c r="I63" s="125"/>
      <c r="J63" s="147"/>
    </row>
    <row r="64" spans="1:10" x14ac:dyDescent="0.2">
      <c r="A64" s="112"/>
      <c r="B64" s="142"/>
      <c r="C64" s="142"/>
      <c r="D64" s="142"/>
      <c r="E64" s="142"/>
      <c r="F64" s="142"/>
      <c r="G64" s="143"/>
      <c r="H64" s="143"/>
      <c r="I64" s="143"/>
      <c r="J64" s="143"/>
    </row>
  </sheetData>
  <phoneticPr fontId="0" type="noConversion"/>
  <pageMargins left="0.98425196850393704" right="0.59055118110236227" top="0.78740157480314965" bottom="0.98425196850393704" header="0.51181102362204722" footer="0.51181102362204722"/>
  <pageSetup paperSize="9" scale="90" firstPageNumber="4" orientation="portrait" r:id="rId1"/>
  <headerFooter alignWithMargins="0">
    <oddFooter>&amp;L&amp;8&amp;F&amp;C&amp;8&amp;P&amp;R&amp;8&amp;D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5"/>
  <sheetViews>
    <sheetView workbookViewId="0">
      <selection activeCell="E2" sqref="E2"/>
    </sheetView>
  </sheetViews>
  <sheetFormatPr baseColWidth="10" defaultColWidth="11" defaultRowHeight="13.5" x14ac:dyDescent="0.2"/>
  <cols>
    <col min="1" max="1" width="2.625" style="5" customWidth="1"/>
    <col min="2" max="2" width="14" style="1" customWidth="1"/>
    <col min="3" max="3" width="37.75" style="14" customWidth="1"/>
    <col min="4" max="4" width="6.25" style="15" customWidth="1"/>
    <col min="5" max="5" width="9.625" style="3" customWidth="1"/>
    <col min="6" max="6" width="6.875" style="16" customWidth="1"/>
    <col min="7" max="7" width="10.75" style="3" customWidth="1"/>
    <col min="8" max="16384" width="11" style="2"/>
  </cols>
  <sheetData>
    <row r="1" spans="1:7" x14ac:dyDescent="0.2">
      <c r="A1" s="12" t="s">
        <v>238</v>
      </c>
    </row>
    <row r="2" spans="1:7" ht="16.5" customHeight="1" x14ac:dyDescent="0.2">
      <c r="A2" s="23" t="s">
        <v>46</v>
      </c>
      <c r="B2" s="75"/>
      <c r="C2" s="75"/>
      <c r="D2" s="191" t="s">
        <v>82</v>
      </c>
      <c r="E2" s="155" t="s">
        <v>381</v>
      </c>
      <c r="F2" s="76"/>
      <c r="G2" s="176" t="s">
        <v>376</v>
      </c>
    </row>
    <row r="3" spans="1:7" x14ac:dyDescent="0.2">
      <c r="A3" s="17"/>
      <c r="B3" s="18"/>
      <c r="C3" s="18"/>
      <c r="D3" s="19"/>
      <c r="E3" s="156"/>
      <c r="G3" s="19"/>
    </row>
    <row r="4" spans="1:7" s="13" customFormat="1" ht="16.5" customHeight="1" x14ac:dyDescent="0.2">
      <c r="A4" s="50" t="s">
        <v>8</v>
      </c>
      <c r="B4" s="50"/>
      <c r="C4" s="36"/>
      <c r="D4" s="52"/>
      <c r="E4" s="312"/>
      <c r="F4" s="313"/>
      <c r="G4" s="313"/>
    </row>
    <row r="5" spans="1:7" s="13" customFormat="1" ht="16.5" customHeight="1" x14ac:dyDescent="0.2">
      <c r="A5" s="310" t="s">
        <v>372</v>
      </c>
      <c r="B5" s="50"/>
      <c r="C5" s="36"/>
      <c r="D5" s="52"/>
      <c r="E5" s="312"/>
      <c r="F5" s="313"/>
      <c r="G5" s="313"/>
    </row>
    <row r="6" spans="1:7" s="13" customFormat="1" ht="16.5" customHeight="1" x14ac:dyDescent="0.2">
      <c r="A6" s="311" t="s">
        <v>373</v>
      </c>
      <c r="B6" s="53"/>
      <c r="C6" s="41"/>
      <c r="D6" s="55"/>
      <c r="E6" s="314"/>
      <c r="F6" s="315"/>
      <c r="G6" s="315"/>
    </row>
    <row r="7" spans="1:7" s="13" customFormat="1" ht="16.5" customHeight="1" x14ac:dyDescent="0.2">
      <c r="A7" s="247" t="s">
        <v>98</v>
      </c>
      <c r="B7" s="247"/>
      <c r="C7" s="248"/>
      <c r="D7" s="56"/>
      <c r="E7" s="312"/>
      <c r="F7" s="316"/>
      <c r="G7" s="316"/>
    </row>
    <row r="8" spans="1:7" s="13" customFormat="1" ht="16.5" customHeight="1" x14ac:dyDescent="0.2">
      <c r="A8" s="247" t="s">
        <v>188</v>
      </c>
      <c r="B8" s="247"/>
      <c r="C8" s="248"/>
      <c r="D8" s="56"/>
      <c r="E8" s="312"/>
      <c r="F8" s="316"/>
      <c r="G8" s="316"/>
    </row>
    <row r="9" spans="1:7" s="13" customFormat="1" ht="16.5" customHeight="1" x14ac:dyDescent="0.2">
      <c r="A9" s="299" t="s">
        <v>369</v>
      </c>
      <c r="B9" s="247"/>
      <c r="C9" s="248"/>
      <c r="D9" s="56"/>
      <c r="E9" s="312"/>
      <c r="F9" s="316"/>
      <c r="G9" s="316"/>
    </row>
    <row r="10" spans="1:7" s="13" customFormat="1" ht="16.5" customHeight="1" x14ac:dyDescent="0.2">
      <c r="A10" s="299" t="s">
        <v>303</v>
      </c>
      <c r="B10" s="247"/>
      <c r="C10" s="248"/>
      <c r="D10" s="56"/>
      <c r="E10" s="312"/>
      <c r="F10" s="316"/>
      <c r="G10" s="316"/>
    </row>
    <row r="11" spans="1:7" s="13" customFormat="1" ht="16.5" customHeight="1" x14ac:dyDescent="0.2">
      <c r="A11" s="299" t="s">
        <v>304</v>
      </c>
      <c r="B11" s="247"/>
      <c r="C11" s="248"/>
      <c r="D11" s="56"/>
      <c r="E11" s="312"/>
      <c r="F11" s="316"/>
      <c r="G11" s="316"/>
    </row>
    <row r="12" spans="1:7" s="13" customFormat="1" ht="16.5" customHeight="1" x14ac:dyDescent="0.2">
      <c r="A12" s="299" t="s">
        <v>305</v>
      </c>
      <c r="B12" s="247"/>
      <c r="C12" s="248"/>
      <c r="D12" s="56"/>
      <c r="E12" s="312"/>
      <c r="F12" s="316"/>
      <c r="G12" s="316"/>
    </row>
    <row r="13" spans="1:7" s="13" customFormat="1" ht="16.5" customHeight="1" x14ac:dyDescent="0.2">
      <c r="A13" s="299" t="s">
        <v>306</v>
      </c>
      <c r="B13" s="247"/>
      <c r="C13" s="248"/>
      <c r="D13" s="56"/>
      <c r="E13" s="312"/>
      <c r="F13" s="316"/>
      <c r="G13" s="316"/>
    </row>
    <row r="14" spans="1:7" s="13" customFormat="1" ht="16.5" customHeight="1" x14ac:dyDescent="0.2">
      <c r="A14" s="299" t="s">
        <v>307</v>
      </c>
      <c r="B14" s="247"/>
      <c r="C14" s="248"/>
      <c r="D14" s="56"/>
      <c r="E14" s="312"/>
      <c r="F14" s="316"/>
      <c r="G14" s="316"/>
    </row>
    <row r="15" spans="1:7" s="13" customFormat="1" ht="16.5" customHeight="1" x14ac:dyDescent="0.2">
      <c r="A15" s="299" t="s">
        <v>308</v>
      </c>
      <c r="B15" s="247"/>
      <c r="C15" s="248"/>
      <c r="D15" s="56"/>
      <c r="E15" s="312"/>
      <c r="F15" s="316"/>
      <c r="G15" s="316"/>
    </row>
    <row r="16" spans="1:7" s="13" customFormat="1" ht="16.5" customHeight="1" x14ac:dyDescent="0.2">
      <c r="A16" s="299" t="s">
        <v>309</v>
      </c>
      <c r="B16" s="247"/>
      <c r="C16" s="248"/>
      <c r="D16" s="56"/>
      <c r="E16" s="312"/>
      <c r="F16" s="316"/>
      <c r="G16" s="316"/>
    </row>
    <row r="17" spans="1:7" s="13" customFormat="1" ht="16.5" customHeight="1" x14ac:dyDescent="0.2">
      <c r="A17" s="247" t="s">
        <v>70</v>
      </c>
      <c r="B17" s="247"/>
      <c r="C17" s="248"/>
      <c r="D17" s="56"/>
      <c r="E17" s="312"/>
      <c r="F17" s="316"/>
      <c r="G17" s="316"/>
    </row>
    <row r="18" spans="1:7" ht="20.100000000000001" customHeight="1" x14ac:dyDescent="0.2">
      <c r="A18" s="223" t="s">
        <v>271</v>
      </c>
      <c r="B18" s="223"/>
      <c r="C18" s="224"/>
      <c r="D18" s="138"/>
      <c r="E18" s="340">
        <f>SUM(E4:E16)</f>
        <v>0</v>
      </c>
      <c r="F18" s="317"/>
      <c r="G18" s="317">
        <f>SUM(G4:G16)</f>
        <v>0</v>
      </c>
    </row>
    <row r="19" spans="1:7" s="13" customFormat="1" ht="6.95" customHeight="1" x14ac:dyDescent="0.2">
      <c r="A19" s="249"/>
      <c r="B19" s="250"/>
      <c r="C19" s="250"/>
      <c r="D19" s="20"/>
      <c r="E19" s="318" t="s">
        <v>70</v>
      </c>
      <c r="F19" s="319"/>
      <c r="G19" s="320"/>
    </row>
    <row r="20" spans="1:7" ht="16.5" customHeight="1" x14ac:dyDescent="0.2">
      <c r="A20" s="352" t="s">
        <v>189</v>
      </c>
      <c r="B20" s="353"/>
      <c r="C20" s="353"/>
      <c r="D20" s="125"/>
      <c r="E20" s="326"/>
      <c r="F20" s="322"/>
      <c r="G20" s="322"/>
    </row>
    <row r="21" spans="1:7" ht="27" customHeight="1" x14ac:dyDescent="0.2">
      <c r="A21" s="369" t="s">
        <v>450</v>
      </c>
      <c r="B21" s="369"/>
      <c r="C21" s="369"/>
      <c r="D21" s="56"/>
      <c r="E21" s="326"/>
      <c r="F21" s="322"/>
      <c r="G21" s="322"/>
    </row>
    <row r="22" spans="1:7" ht="16.5" customHeight="1" x14ac:dyDescent="0.2">
      <c r="A22" s="251" t="s">
        <v>190</v>
      </c>
      <c r="B22" s="252"/>
      <c r="C22" s="252"/>
      <c r="D22" s="56"/>
      <c r="E22" s="312"/>
      <c r="F22" s="321"/>
      <c r="G22" s="322"/>
    </row>
    <row r="23" spans="1:7" ht="16.5" customHeight="1" x14ac:dyDescent="0.2">
      <c r="A23" s="251" t="s">
        <v>191</v>
      </c>
      <c r="B23" s="252"/>
      <c r="C23" s="252"/>
      <c r="D23" s="58"/>
      <c r="E23" s="312"/>
      <c r="F23" s="321"/>
      <c r="G23" s="322"/>
    </row>
    <row r="24" spans="1:7" ht="16.5" customHeight="1" x14ac:dyDescent="0.2">
      <c r="A24" s="251" t="s">
        <v>192</v>
      </c>
      <c r="B24" s="252"/>
      <c r="C24" s="252"/>
      <c r="D24" s="58"/>
      <c r="E24" s="312"/>
      <c r="F24" s="321"/>
      <c r="G24" s="322"/>
    </row>
    <row r="25" spans="1:7" ht="16.5" customHeight="1" x14ac:dyDescent="0.2">
      <c r="A25" s="251" t="s">
        <v>193</v>
      </c>
      <c r="B25" s="252"/>
      <c r="C25" s="252"/>
      <c r="D25" s="58"/>
      <c r="E25" s="312"/>
      <c r="F25" s="322"/>
      <c r="G25" s="322"/>
    </row>
    <row r="26" spans="1:7" ht="27" customHeight="1" x14ac:dyDescent="0.2">
      <c r="A26" s="369" t="s">
        <v>451</v>
      </c>
      <c r="B26" s="369"/>
      <c r="C26" s="369"/>
      <c r="D26" s="56"/>
      <c r="E26" s="326"/>
      <c r="F26" s="322"/>
      <c r="G26" s="322"/>
    </row>
    <row r="27" spans="1:7" ht="16.5" customHeight="1" x14ac:dyDescent="0.2">
      <c r="A27" s="59" t="s">
        <v>194</v>
      </c>
      <c r="B27" s="59"/>
      <c r="C27" s="41"/>
      <c r="D27" s="61"/>
      <c r="E27" s="312"/>
      <c r="F27" s="323"/>
      <c r="G27" s="323"/>
    </row>
    <row r="28" spans="1:7" s="24" customFormat="1" ht="24.95" customHeight="1" x14ac:dyDescent="0.2">
      <c r="A28" s="225" t="s">
        <v>272</v>
      </c>
      <c r="B28" s="226"/>
      <c r="C28" s="226"/>
      <c r="D28" s="47" t="s">
        <v>70</v>
      </c>
      <c r="E28" s="324">
        <f>SUM(E20:E27)</f>
        <v>0</v>
      </c>
      <c r="F28" s="325"/>
      <c r="G28" s="325">
        <f>SUM(G20:G27)</f>
        <v>0</v>
      </c>
    </row>
    <row r="29" spans="1:7" x14ac:dyDescent="0.2">
      <c r="A29" s="175"/>
      <c r="B29" s="70"/>
      <c r="C29" s="70"/>
      <c r="D29" s="21"/>
      <c r="E29" s="326"/>
      <c r="F29" s="319"/>
      <c r="G29" s="62"/>
    </row>
    <row r="30" spans="1:7" ht="16.5" customHeight="1" x14ac:dyDescent="0.2">
      <c r="A30" s="251" t="s">
        <v>195</v>
      </c>
      <c r="B30" s="252"/>
      <c r="C30" s="252"/>
      <c r="D30" s="58"/>
      <c r="E30" s="312"/>
      <c r="F30" s="322"/>
      <c r="G30" s="322"/>
    </row>
    <row r="31" spans="1:7" ht="16.5" customHeight="1" x14ac:dyDescent="0.2">
      <c r="A31" s="251" t="s">
        <v>196</v>
      </c>
      <c r="B31" s="252"/>
      <c r="C31" s="252"/>
      <c r="D31" s="58"/>
      <c r="E31" s="312"/>
      <c r="F31" s="322"/>
      <c r="G31" s="322"/>
    </row>
    <row r="32" spans="1:7" ht="16.5" customHeight="1" x14ac:dyDescent="0.2">
      <c r="A32" s="309" t="s">
        <v>370</v>
      </c>
      <c r="B32" s="310"/>
      <c r="C32" s="310"/>
      <c r="D32" s="58"/>
      <c r="E32" s="312"/>
      <c r="F32" s="322"/>
      <c r="G32" s="322"/>
    </row>
    <row r="33" spans="1:7" ht="16.5" customHeight="1" x14ac:dyDescent="0.2">
      <c r="A33" s="309" t="s">
        <v>353</v>
      </c>
      <c r="B33" s="310"/>
      <c r="C33" s="310"/>
      <c r="D33" s="58"/>
      <c r="E33" s="312"/>
      <c r="F33" s="322"/>
      <c r="G33" s="322"/>
    </row>
    <row r="34" spans="1:7" ht="16.5" customHeight="1" x14ac:dyDescent="0.2">
      <c r="A34" s="309" t="s">
        <v>371</v>
      </c>
      <c r="B34" s="310"/>
      <c r="C34" s="310"/>
      <c r="D34" s="58"/>
      <c r="E34" s="312"/>
      <c r="F34" s="321"/>
      <c r="G34" s="322"/>
    </row>
    <row r="35" spans="1:7" ht="16.5" customHeight="1" x14ac:dyDescent="0.2">
      <c r="A35" s="309" t="s">
        <v>354</v>
      </c>
      <c r="B35" s="310"/>
      <c r="C35" s="310"/>
      <c r="D35" s="58"/>
      <c r="E35" s="312"/>
      <c r="F35" s="321"/>
      <c r="G35" s="322"/>
    </row>
    <row r="36" spans="1:7" ht="16.5" customHeight="1" x14ac:dyDescent="0.2">
      <c r="A36" s="251" t="s">
        <v>197</v>
      </c>
      <c r="B36" s="252"/>
      <c r="C36" s="252"/>
      <c r="D36" s="58"/>
      <c r="E36" s="312"/>
      <c r="F36" s="321"/>
      <c r="G36" s="322"/>
    </row>
    <row r="37" spans="1:7" ht="16.5" customHeight="1" x14ac:dyDescent="0.2">
      <c r="A37" s="251" t="s">
        <v>198</v>
      </c>
      <c r="B37" s="252"/>
      <c r="C37" s="252"/>
      <c r="D37" s="58"/>
      <c r="E37" s="312"/>
      <c r="F37" s="322"/>
      <c r="G37" s="322"/>
    </row>
    <row r="38" spans="1:7" s="13" customFormat="1" ht="16.5" customHeight="1" x14ac:dyDescent="0.2">
      <c r="A38" s="59" t="s">
        <v>135</v>
      </c>
      <c r="B38" s="59"/>
      <c r="C38" s="41"/>
      <c r="D38" s="61"/>
      <c r="E38" s="312"/>
      <c r="F38" s="323"/>
      <c r="G38" s="323"/>
    </row>
    <row r="39" spans="1:7" ht="24.95" customHeight="1" x14ac:dyDescent="0.2">
      <c r="A39" s="46" t="s">
        <v>273</v>
      </c>
      <c r="B39" s="226"/>
      <c r="C39" s="227"/>
      <c r="D39" s="132"/>
      <c r="E39" s="324">
        <f>SUM(E30:E38)</f>
        <v>0</v>
      </c>
      <c r="F39" s="325"/>
      <c r="G39" s="341">
        <f>SUM(G30:G38)</f>
        <v>0</v>
      </c>
    </row>
    <row r="40" spans="1:7" ht="28.5" customHeight="1" x14ac:dyDescent="0.2">
      <c r="A40" s="4" t="s">
        <v>199</v>
      </c>
      <c r="B40" s="171"/>
      <c r="C40" s="172"/>
      <c r="D40" s="131"/>
      <c r="E40" s="327">
        <f>E18+E28+E39</f>
        <v>0</v>
      </c>
      <c r="F40" s="328"/>
      <c r="G40" s="342">
        <f>G18+G28+G39</f>
        <v>0</v>
      </c>
    </row>
    <row r="41" spans="1:7" ht="9.9499999999999993" customHeight="1" x14ac:dyDescent="0.2">
      <c r="A41" s="1"/>
      <c r="B41" s="70"/>
      <c r="C41" s="2"/>
      <c r="D41" s="144"/>
      <c r="E41" s="330"/>
      <c r="F41" s="331"/>
      <c r="G41" s="332"/>
    </row>
    <row r="42" spans="1:7" ht="13.5" customHeight="1" x14ac:dyDescent="0.2">
      <c r="A42" s="1" t="s">
        <v>158</v>
      </c>
      <c r="B42" s="70"/>
      <c r="C42" s="2"/>
      <c r="D42" s="144"/>
      <c r="E42" s="333"/>
      <c r="F42" s="331"/>
      <c r="G42" s="332"/>
    </row>
    <row r="43" spans="1:7" ht="16.5" customHeight="1" x14ac:dyDescent="0.2">
      <c r="A43" s="18" t="s">
        <v>200</v>
      </c>
      <c r="B43" s="18"/>
      <c r="C43" s="9"/>
      <c r="D43" s="145"/>
      <c r="E43" s="334"/>
      <c r="F43" s="62"/>
      <c r="G43" s="335"/>
    </row>
    <row r="44" spans="1:7" ht="16.5" customHeight="1" x14ac:dyDescent="0.2">
      <c r="A44" s="173" t="s">
        <v>201</v>
      </c>
      <c r="B44" s="173"/>
      <c r="C44" s="174"/>
      <c r="D44" s="146">
        <v>26</v>
      </c>
      <c r="E44" s="336"/>
      <c r="F44" s="337"/>
      <c r="G44" s="337"/>
    </row>
    <row r="45" spans="1:7" ht="9.9499999999999993" customHeight="1" x14ac:dyDescent="0.2">
      <c r="A45" s="175"/>
      <c r="B45" s="70"/>
      <c r="C45" s="70"/>
      <c r="D45" s="22"/>
      <c r="E45" s="338"/>
      <c r="F45" s="62"/>
      <c r="G45" s="339"/>
    </row>
    <row r="46" spans="1:7" x14ac:dyDescent="0.2">
      <c r="A46" s="4" t="s">
        <v>202</v>
      </c>
      <c r="B46" s="4"/>
      <c r="C46" s="29"/>
      <c r="D46" s="131"/>
      <c r="E46" s="327"/>
      <c r="F46" s="328"/>
      <c r="G46" s="329"/>
    </row>
    <row r="50" spans="1:7" x14ac:dyDescent="0.2">
      <c r="A50" s="63"/>
    </row>
    <row r="51" spans="1:7" x14ac:dyDescent="0.2">
      <c r="A51" s="63"/>
      <c r="B51" s="24"/>
      <c r="C51" s="24"/>
      <c r="D51" s="124"/>
      <c r="E51" s="24"/>
    </row>
    <row r="52" spans="1:7" x14ac:dyDescent="0.2">
      <c r="A52" s="24"/>
      <c r="B52" s="24"/>
      <c r="C52" s="367"/>
      <c r="D52" s="368"/>
      <c r="E52" s="368"/>
      <c r="F52" s="368"/>
      <c r="G52" s="368"/>
    </row>
    <row r="53" spans="1:7" x14ac:dyDescent="0.2">
      <c r="A53" s="24"/>
      <c r="B53" s="24"/>
      <c r="C53" s="367"/>
      <c r="D53" s="368"/>
      <c r="E53" s="368"/>
      <c r="F53" s="368"/>
      <c r="G53" s="368"/>
    </row>
    <row r="54" spans="1:7" x14ac:dyDescent="0.2">
      <c r="A54" s="24"/>
      <c r="B54" s="24"/>
      <c r="C54" s="24"/>
      <c r="D54" s="124"/>
      <c r="E54" s="124"/>
      <c r="F54" s="124"/>
    </row>
    <row r="55" spans="1:7" ht="16.5" customHeight="1" x14ac:dyDescent="0.2">
      <c r="A55" s="112"/>
      <c r="B55" s="112"/>
      <c r="C55" s="112"/>
      <c r="D55" s="125"/>
      <c r="E55" s="125"/>
      <c r="F55" s="125"/>
      <c r="G55" s="125"/>
    </row>
    <row r="56" spans="1:7" ht="16.5" customHeight="1" x14ac:dyDescent="0.2">
      <c r="A56" s="112"/>
      <c r="B56" s="112"/>
      <c r="C56" s="112"/>
      <c r="D56" s="125"/>
      <c r="E56" s="125"/>
      <c r="F56" s="125"/>
      <c r="G56" s="125"/>
    </row>
    <row r="57" spans="1:7" ht="16.5" customHeight="1" x14ac:dyDescent="0.2">
      <c r="A57" s="112"/>
      <c r="B57" s="112"/>
      <c r="C57" s="112"/>
      <c r="D57" s="125"/>
      <c r="E57" s="125"/>
      <c r="F57" s="125"/>
      <c r="G57" s="125"/>
    </row>
    <row r="58" spans="1:7" ht="16.5" customHeight="1" x14ac:dyDescent="0.2">
      <c r="A58" s="112"/>
      <c r="B58" s="112"/>
      <c r="C58" s="112"/>
      <c r="D58" s="125"/>
      <c r="E58" s="125"/>
      <c r="F58" s="125"/>
      <c r="G58" s="125"/>
    </row>
    <row r="59" spans="1:7" ht="16.5" customHeight="1" x14ac:dyDescent="0.2">
      <c r="A59" s="142"/>
      <c r="B59" s="142"/>
      <c r="C59" s="142"/>
      <c r="D59" s="143"/>
      <c r="E59" s="143"/>
      <c r="F59" s="143"/>
      <c r="G59" s="143"/>
    </row>
    <row r="60" spans="1:7" ht="16.5" customHeight="1" x14ac:dyDescent="0.2"/>
    <row r="61" spans="1:7" ht="16.5" customHeight="1" x14ac:dyDescent="0.2">
      <c r="A61" s="112"/>
      <c r="B61" s="112"/>
      <c r="C61" s="112"/>
      <c r="D61" s="125"/>
      <c r="E61" s="125"/>
      <c r="F61" s="125"/>
      <c r="G61" s="125"/>
    </row>
    <row r="62" spans="1:7" ht="16.5" customHeight="1" x14ac:dyDescent="0.2">
      <c r="A62" s="112"/>
      <c r="B62" s="112"/>
      <c r="C62" s="112"/>
      <c r="D62" s="125"/>
      <c r="E62" s="125"/>
      <c r="F62" s="125"/>
      <c r="G62" s="125"/>
    </row>
    <row r="63" spans="1:7" ht="16.5" customHeight="1" x14ac:dyDescent="0.2">
      <c r="A63" s="112"/>
      <c r="B63" s="112"/>
      <c r="C63" s="112"/>
      <c r="D63" s="125"/>
      <c r="E63" s="125"/>
      <c r="F63" s="125"/>
      <c r="G63" s="125"/>
    </row>
    <row r="64" spans="1:7" ht="16.5" customHeight="1" x14ac:dyDescent="0.2">
      <c r="A64" s="112"/>
      <c r="B64" s="112"/>
      <c r="C64" s="112"/>
      <c r="D64" s="125"/>
      <c r="E64" s="125"/>
      <c r="F64" s="125"/>
      <c r="G64" s="125"/>
    </row>
    <row r="65" spans="1:7" ht="16.5" customHeight="1" x14ac:dyDescent="0.2">
      <c r="A65" s="142"/>
      <c r="B65" s="142"/>
      <c r="C65" s="142"/>
      <c r="D65" s="143"/>
      <c r="E65" s="143"/>
      <c r="F65" s="143"/>
      <c r="G65" s="143"/>
    </row>
  </sheetData>
  <mergeCells count="4">
    <mergeCell ref="C52:G52"/>
    <mergeCell ref="C53:G53"/>
    <mergeCell ref="A21:C21"/>
    <mergeCell ref="A26:C26"/>
  </mergeCells>
  <phoneticPr fontId="0" type="noConversion"/>
  <pageMargins left="0.98425196850393704" right="0.59055118110236227" top="0.78740157480314965" bottom="0.78740157480314965" header="0.51181102362204722" footer="0.51181102362204722"/>
  <pageSetup paperSize="9" scale="90" firstPageNumber="4" orientation="portrait" verticalDpi="300" r:id="rId1"/>
  <headerFooter alignWithMargins="0">
    <oddFooter>&amp;L&amp;8&amp;F&amp;C&amp;8&amp;P&amp;R&amp;8&amp;D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H19"/>
  <sheetViews>
    <sheetView workbookViewId="0">
      <selection activeCell="A18" sqref="A18"/>
    </sheetView>
  </sheetViews>
  <sheetFormatPr baseColWidth="10" defaultColWidth="11" defaultRowHeight="13.5" x14ac:dyDescent="0.2"/>
  <cols>
    <col min="1" max="1" width="2.625" style="5" customWidth="1"/>
    <col min="2" max="2" width="8.625" style="1" customWidth="1"/>
    <col min="3" max="3" width="14.375" style="14" customWidth="1"/>
    <col min="4" max="4" width="12.125" style="15" bestFit="1" customWidth="1"/>
    <col min="5" max="5" width="15.25" style="3" bestFit="1" customWidth="1"/>
    <col min="6" max="6" width="19.125" style="3" bestFit="1" customWidth="1"/>
    <col min="7" max="7" width="6" style="15" customWidth="1"/>
    <col min="8" max="8" width="10.75" style="3" customWidth="1"/>
    <col min="9" max="16384" width="11" style="2"/>
  </cols>
  <sheetData>
    <row r="2" spans="1:8" x14ac:dyDescent="0.2">
      <c r="A2" s="63" t="s">
        <v>140</v>
      </c>
      <c r="D2" s="236"/>
    </row>
    <row r="3" spans="1:8" x14ac:dyDescent="0.2">
      <c r="A3" s="63"/>
      <c r="B3" s="9"/>
      <c r="C3" s="9"/>
      <c r="D3" s="11"/>
      <c r="E3" s="9"/>
    </row>
    <row r="4" spans="1:8" x14ac:dyDescent="0.2">
      <c r="A4" s="9" t="s">
        <v>46</v>
      </c>
      <c r="B4" s="9"/>
      <c r="C4" s="2" t="s">
        <v>70</v>
      </c>
      <c r="D4" s="246" t="s">
        <v>330</v>
      </c>
      <c r="E4" s="246" t="s">
        <v>331</v>
      </c>
      <c r="F4" s="246" t="s">
        <v>332</v>
      </c>
      <c r="G4" s="246" t="s">
        <v>70</v>
      </c>
      <c r="H4" s="246" t="s">
        <v>23</v>
      </c>
    </row>
    <row r="5" spans="1:8" x14ac:dyDescent="0.2">
      <c r="A5" s="10"/>
      <c r="B5" s="10"/>
      <c r="C5" s="172" t="s">
        <v>312</v>
      </c>
      <c r="D5" s="240"/>
      <c r="E5" s="240"/>
      <c r="F5" s="240"/>
      <c r="G5" s="240"/>
      <c r="H5" s="240"/>
    </row>
    <row r="6" spans="1:8" x14ac:dyDescent="0.2">
      <c r="A6" s="9"/>
      <c r="B6" s="9"/>
      <c r="C6" s="9"/>
      <c r="D6" s="11"/>
      <c r="E6" s="11"/>
      <c r="F6" s="11"/>
      <c r="G6" s="11"/>
    </row>
    <row r="7" spans="1:8" ht="16.5" customHeight="1" x14ac:dyDescent="0.2">
      <c r="A7" s="36" t="s">
        <v>382</v>
      </c>
      <c r="B7" s="40"/>
      <c r="C7" s="40"/>
      <c r="D7" s="52"/>
      <c r="E7" s="52"/>
      <c r="F7" s="52"/>
      <c r="G7" s="52"/>
      <c r="H7" s="52"/>
    </row>
    <row r="8" spans="1:8" ht="16.5" customHeight="1" x14ac:dyDescent="0.2">
      <c r="A8" s="41" t="s">
        <v>313</v>
      </c>
      <c r="B8" s="43"/>
      <c r="C8" s="43"/>
      <c r="D8" s="55"/>
      <c r="E8" s="55"/>
      <c r="F8" s="55"/>
      <c r="G8" s="55"/>
      <c r="H8" s="55"/>
    </row>
    <row r="9" spans="1:8" ht="16.5" customHeight="1" x14ac:dyDescent="0.2">
      <c r="A9" s="43" t="s">
        <v>26</v>
      </c>
      <c r="B9" s="43"/>
      <c r="C9" s="43"/>
      <c r="D9" s="55"/>
      <c r="E9" s="55"/>
      <c r="F9" s="55"/>
      <c r="G9" s="55"/>
      <c r="H9" s="55"/>
    </row>
    <row r="10" spans="1:8" ht="16.5" customHeight="1" x14ac:dyDescent="0.2">
      <c r="A10" s="41" t="s">
        <v>383</v>
      </c>
      <c r="B10" s="43"/>
      <c r="C10" s="43"/>
      <c r="D10" s="55"/>
      <c r="E10" s="55"/>
      <c r="F10" s="55"/>
      <c r="G10" s="55"/>
      <c r="H10" s="55"/>
    </row>
    <row r="11" spans="1:8" ht="16.5" customHeight="1" x14ac:dyDescent="0.2">
      <c r="A11" s="44" t="s">
        <v>384</v>
      </c>
      <c r="B11" s="44"/>
      <c r="C11" s="44"/>
      <c r="D11" s="283">
        <f>SUM(D7:D10)</f>
        <v>0</v>
      </c>
      <c r="E11" s="283">
        <f t="shared" ref="E11:H11" si="0">SUM(E7:E10)</f>
        <v>0</v>
      </c>
      <c r="F11" s="283">
        <f t="shared" si="0"/>
        <v>0</v>
      </c>
      <c r="G11" s="283">
        <f t="shared" si="0"/>
        <v>0</v>
      </c>
      <c r="H11" s="283">
        <f t="shared" si="0"/>
        <v>0</v>
      </c>
    </row>
    <row r="12" spans="1:8" ht="16.5" customHeight="1" x14ac:dyDescent="0.2">
      <c r="D12" s="236"/>
      <c r="G12" s="236"/>
    </row>
    <row r="13" spans="1:8" ht="16.5" customHeight="1" x14ac:dyDescent="0.2">
      <c r="A13" s="36" t="s">
        <v>385</v>
      </c>
      <c r="B13" s="40"/>
      <c r="C13" s="40"/>
      <c r="D13" s="263"/>
      <c r="E13" s="263"/>
      <c r="F13" s="263"/>
      <c r="G13" s="263"/>
      <c r="H13" s="263"/>
    </row>
    <row r="14" spans="1:8" ht="16.5" customHeight="1" x14ac:dyDescent="0.2">
      <c r="A14" s="41" t="s">
        <v>313</v>
      </c>
      <c r="B14" s="43"/>
      <c r="C14" s="43"/>
      <c r="D14" s="269"/>
      <c r="E14" s="269"/>
      <c r="F14" s="269"/>
      <c r="G14" s="269"/>
      <c r="H14" s="269"/>
    </row>
    <row r="15" spans="1:8" ht="16.5" customHeight="1" x14ac:dyDescent="0.2">
      <c r="A15" s="43" t="s">
        <v>26</v>
      </c>
      <c r="B15" s="43"/>
      <c r="C15" s="43"/>
      <c r="D15" s="269"/>
      <c r="E15" s="269"/>
      <c r="F15" s="269"/>
      <c r="G15" s="269"/>
      <c r="H15" s="269"/>
    </row>
    <row r="16" spans="1:8" ht="16.5" customHeight="1" x14ac:dyDescent="0.2">
      <c r="A16" s="41" t="s">
        <v>386</v>
      </c>
      <c r="B16" s="43"/>
      <c r="C16" s="43"/>
      <c r="D16" s="269"/>
      <c r="E16" s="269"/>
      <c r="F16" s="269"/>
      <c r="G16" s="269"/>
      <c r="H16" s="269"/>
    </row>
    <row r="17" spans="1:8" ht="16.5" customHeight="1" x14ac:dyDescent="0.2">
      <c r="A17" s="44" t="s">
        <v>387</v>
      </c>
      <c r="B17" s="44"/>
      <c r="C17" s="44"/>
      <c r="D17" s="283">
        <f>SUM(D13:D16)</f>
        <v>0</v>
      </c>
      <c r="E17" s="283">
        <f t="shared" ref="E17:H17" si="1">SUM(E13:E16)</f>
        <v>0</v>
      </c>
      <c r="F17" s="283">
        <f t="shared" si="1"/>
        <v>0</v>
      </c>
      <c r="G17" s="283">
        <f t="shared" si="1"/>
        <v>0</v>
      </c>
      <c r="H17" s="283">
        <f t="shared" si="1"/>
        <v>0</v>
      </c>
    </row>
    <row r="19" spans="1:8" x14ac:dyDescent="0.2">
      <c r="A19" s="13"/>
      <c r="B19" s="39"/>
      <c r="C19" s="39"/>
    </row>
  </sheetData>
  <phoneticPr fontId="0" type="noConversion"/>
  <pageMargins left="0.98425196850393704" right="0.39370078740157483" top="0.78740157480314965" bottom="0.78740157480314965" header="0.51181102362204722" footer="0.51181102362204722"/>
  <pageSetup paperSize="9" scale="90" firstPageNumber="4" orientation="portrait" verticalDpi="300" r:id="rId1"/>
  <headerFooter alignWithMargins="0">
    <oddFooter>&amp;L&amp;8&amp;F&amp;C&amp;8&amp;P&amp;R&amp;8&amp;D</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784"/>
  <sheetViews>
    <sheetView topLeftCell="A712" zoomScale="170" zoomScaleNormal="170" workbookViewId="0">
      <selection activeCell="D251" sqref="D251"/>
    </sheetView>
  </sheetViews>
  <sheetFormatPr baseColWidth="10" defaultColWidth="11" defaultRowHeight="13.5" customHeight="1" x14ac:dyDescent="0.2"/>
  <cols>
    <col min="1" max="1" width="3.125" style="106" customWidth="1"/>
    <col min="2" max="2" width="9.875" style="106" customWidth="1"/>
    <col min="3" max="3" width="4" style="24" customWidth="1"/>
    <col min="4" max="4" width="12.875" style="24" customWidth="1"/>
    <col min="5" max="5" width="13" style="24" customWidth="1"/>
    <col min="6" max="6" width="10.125" style="24" customWidth="1"/>
    <col min="7" max="7" width="13.375" style="24" customWidth="1"/>
    <col min="8" max="8" width="12.875" style="21" customWidth="1"/>
    <col min="9" max="9" width="12.5" style="24" customWidth="1"/>
    <col min="10" max="10" width="12.375" style="21" customWidth="1"/>
    <col min="11" max="14" width="11" style="24" customWidth="1"/>
    <col min="15" max="15" width="9.625" style="24" customWidth="1"/>
    <col min="16" max="16384" width="11" style="24"/>
  </cols>
  <sheetData>
    <row r="1" spans="1:10" s="9" customFormat="1" ht="20.25" x14ac:dyDescent="0.3">
      <c r="A1" s="243" t="s">
        <v>44</v>
      </c>
      <c r="H1" s="244"/>
    </row>
    <row r="2" spans="1:10" s="9" customFormat="1" ht="24" customHeight="1" x14ac:dyDescent="0.2">
      <c r="A2" s="244"/>
      <c r="B2" s="244"/>
      <c r="C2" s="244"/>
      <c r="D2" s="244"/>
      <c r="E2" s="244"/>
      <c r="F2" s="244"/>
      <c r="G2" s="244"/>
      <c r="H2" s="244"/>
    </row>
    <row r="3" spans="1:10" s="9" customFormat="1" ht="15.75" x14ac:dyDescent="0.25">
      <c r="A3" s="91" t="s">
        <v>48</v>
      </c>
      <c r="F3" s="19"/>
      <c r="H3" s="19"/>
    </row>
    <row r="4" spans="1:10" s="9" customFormat="1" ht="11.25" customHeight="1" x14ac:dyDescent="0.2">
      <c r="F4" s="19"/>
      <c r="H4" s="19"/>
    </row>
    <row r="5" spans="1:10" s="9" customFormat="1" ht="81" customHeight="1" x14ac:dyDescent="0.2">
      <c r="A5" s="372" t="s">
        <v>314</v>
      </c>
      <c r="B5" s="373"/>
      <c r="C5" s="373"/>
      <c r="D5" s="373"/>
      <c r="E5" s="373"/>
      <c r="F5" s="373"/>
      <c r="G5" s="373"/>
      <c r="H5" s="373"/>
      <c r="I5" s="373"/>
      <c r="J5" s="373"/>
    </row>
    <row r="6" spans="1:10" s="9" customFormat="1" ht="15" customHeight="1" x14ac:dyDescent="0.2">
      <c r="F6" s="19"/>
      <c r="H6" s="19"/>
    </row>
    <row r="7" spans="1:10" s="303" customFormat="1" ht="15" customHeight="1" x14ac:dyDescent="0.25">
      <c r="A7" s="91" t="s">
        <v>352</v>
      </c>
      <c r="B7" s="91"/>
      <c r="C7" s="91"/>
      <c r="F7" s="304"/>
      <c r="H7" s="304"/>
    </row>
    <row r="8" spans="1:10" s="9" customFormat="1" ht="15" customHeight="1" x14ac:dyDescent="0.2">
      <c r="F8" s="19"/>
      <c r="H8" s="19"/>
    </row>
    <row r="9" spans="1:10" s="9" customFormat="1" ht="42.75" customHeight="1" x14ac:dyDescent="0.2">
      <c r="A9" s="372" t="s">
        <v>453</v>
      </c>
      <c r="B9" s="373"/>
      <c r="C9" s="373"/>
      <c r="D9" s="373"/>
      <c r="E9" s="373"/>
      <c r="F9" s="373"/>
      <c r="G9" s="373"/>
      <c r="H9" s="373"/>
      <c r="I9" s="373"/>
      <c r="J9" s="373"/>
    </row>
    <row r="10" spans="1:10" s="9" customFormat="1" ht="15" customHeight="1" x14ac:dyDescent="0.2">
      <c r="F10" s="19"/>
      <c r="H10" s="19"/>
    </row>
    <row r="11" spans="1:10" s="9" customFormat="1" ht="15" customHeight="1" x14ac:dyDescent="0.2">
      <c r="F11" s="19"/>
      <c r="H11" s="19"/>
    </row>
    <row r="12" spans="1:10" s="9" customFormat="1" ht="15" customHeight="1" x14ac:dyDescent="0.2">
      <c r="F12" s="19"/>
      <c r="H12" s="19"/>
    </row>
    <row r="13" spans="1:10" s="9" customFormat="1" ht="15.75" customHeight="1" x14ac:dyDescent="0.25">
      <c r="A13" s="91" t="s">
        <v>49</v>
      </c>
      <c r="F13" s="19"/>
      <c r="H13" s="19"/>
    </row>
    <row r="14" spans="1:10" s="9" customFormat="1" ht="8.25" customHeight="1" x14ac:dyDescent="0.2">
      <c r="F14" s="19"/>
      <c r="H14" s="19"/>
    </row>
    <row r="15" spans="1:10" s="9" customFormat="1" ht="13.5" customHeight="1" x14ac:dyDescent="0.2">
      <c r="F15" s="19"/>
      <c r="H15" s="19"/>
    </row>
    <row r="16" spans="1:10" s="9" customFormat="1" ht="13.5" customHeight="1" x14ac:dyDescent="0.2">
      <c r="A16" s="90" t="s">
        <v>17</v>
      </c>
      <c r="F16" s="19"/>
      <c r="H16" s="19"/>
    </row>
    <row r="17" spans="1:10" s="9" customFormat="1" ht="13.5" customHeight="1" x14ac:dyDescent="0.2">
      <c r="A17" s="90"/>
      <c r="F17" s="19"/>
      <c r="H17" s="19"/>
    </row>
    <row r="18" spans="1:10" s="9" customFormat="1" ht="13.5" customHeight="1" x14ac:dyDescent="0.2">
      <c r="A18" s="8" t="s">
        <v>203</v>
      </c>
      <c r="F18" s="19"/>
      <c r="H18" s="19"/>
      <c r="J18" s="19"/>
    </row>
    <row r="19" spans="1:10" s="9" customFormat="1" ht="13.5" customHeight="1" x14ac:dyDescent="0.2">
      <c r="F19" s="19"/>
      <c r="H19" s="19"/>
      <c r="J19" s="19"/>
    </row>
    <row r="20" spans="1:10" s="9" customFormat="1" ht="27" customHeight="1" x14ac:dyDescent="0.2">
      <c r="A20" s="372" t="s">
        <v>333</v>
      </c>
      <c r="B20" s="372"/>
      <c r="C20" s="372"/>
      <c r="D20" s="372"/>
      <c r="E20" s="372"/>
      <c r="F20" s="372"/>
      <c r="G20" s="372"/>
      <c r="H20" s="372"/>
      <c r="I20" s="372"/>
      <c r="J20" s="372"/>
    </row>
    <row r="21" spans="1:10" s="9" customFormat="1" ht="14.25" customHeight="1" x14ac:dyDescent="0.2">
      <c r="A21" s="256"/>
      <c r="B21" s="256"/>
      <c r="C21" s="256"/>
      <c r="D21" s="256"/>
      <c r="E21" s="256"/>
      <c r="F21" s="256"/>
      <c r="G21" s="256"/>
      <c r="H21" s="256"/>
      <c r="I21" s="256"/>
      <c r="J21" s="256"/>
    </row>
    <row r="22" spans="1:10" s="9" customFormat="1" ht="13.5" customHeight="1" x14ac:dyDescent="0.2">
      <c r="A22" s="8" t="s">
        <v>187</v>
      </c>
      <c r="F22" s="19"/>
      <c r="H22" s="19"/>
      <c r="J22" s="19"/>
    </row>
    <row r="23" spans="1:10" s="9" customFormat="1" ht="13.5" customHeight="1" x14ac:dyDescent="0.2">
      <c r="F23" s="19"/>
      <c r="H23" s="19"/>
      <c r="J23" s="19"/>
    </row>
    <row r="24" spans="1:10" s="9" customFormat="1" ht="12.75" customHeight="1" x14ac:dyDescent="0.2">
      <c r="F24" s="19"/>
      <c r="H24" s="19"/>
      <c r="J24" s="19"/>
    </row>
    <row r="25" spans="1:10" s="9" customFormat="1" ht="12.75" customHeight="1" x14ac:dyDescent="0.2">
      <c r="F25" s="19"/>
      <c r="H25" s="19"/>
      <c r="J25" s="19"/>
    </row>
    <row r="26" spans="1:10" s="9" customFormat="1" ht="12.75" customHeight="1" x14ac:dyDescent="0.2">
      <c r="F26" s="19"/>
      <c r="H26" s="19"/>
      <c r="J26" s="19"/>
    </row>
    <row r="27" spans="1:10" s="9" customFormat="1" ht="13.5" customHeight="1" x14ac:dyDescent="0.2">
      <c r="A27" s="8" t="s">
        <v>50</v>
      </c>
      <c r="F27" s="19"/>
      <c r="H27" s="19"/>
    </row>
    <row r="28" spans="1:10" s="9" customFormat="1" x14ac:dyDescent="0.2">
      <c r="A28" s="103"/>
      <c r="F28" s="19"/>
      <c r="H28" s="19"/>
    </row>
    <row r="29" spans="1:10" s="9" customFormat="1" ht="13.5" customHeight="1" x14ac:dyDescent="0.2">
      <c r="F29" s="19"/>
      <c r="H29" s="19"/>
    </row>
    <row r="30" spans="1:10" s="9" customFormat="1" ht="3.75" customHeight="1" x14ac:dyDescent="0.2">
      <c r="F30" s="19"/>
      <c r="H30" s="19"/>
      <c r="J30" s="19"/>
    </row>
    <row r="31" spans="1:10" s="9" customFormat="1" ht="13.5" customHeight="1" x14ac:dyDescent="0.2">
      <c r="A31" s="256"/>
      <c r="B31" s="256"/>
      <c r="C31" s="256"/>
      <c r="D31" s="256"/>
      <c r="E31" s="256"/>
      <c r="F31" s="256"/>
      <c r="G31" s="256"/>
      <c r="H31" s="256"/>
      <c r="I31" s="256"/>
      <c r="J31" s="256"/>
    </row>
    <row r="32" spans="1:10" s="9" customFormat="1" ht="13.5" customHeight="1" x14ac:dyDescent="0.25">
      <c r="A32" s="201" t="s">
        <v>16</v>
      </c>
      <c r="F32" s="19"/>
      <c r="H32" s="19"/>
    </row>
    <row r="33" spans="1:10" s="9" customFormat="1" ht="13.5" customHeight="1" x14ac:dyDescent="0.2">
      <c r="A33" s="90"/>
      <c r="F33" s="19"/>
      <c r="H33" s="19"/>
    </row>
    <row r="34" spans="1:10" s="9" customFormat="1" ht="13.5" customHeight="1" x14ac:dyDescent="0.2">
      <c r="A34" s="202" t="s">
        <v>252</v>
      </c>
      <c r="F34" s="19"/>
      <c r="H34" s="19"/>
    </row>
    <row r="35" spans="1:10" s="9" customFormat="1" ht="12.75" customHeight="1" x14ac:dyDescent="0.2">
      <c r="A35" s="256"/>
      <c r="B35" s="256"/>
      <c r="C35" s="256"/>
      <c r="D35" s="256"/>
      <c r="E35" s="256"/>
      <c r="F35" s="256"/>
      <c r="G35" s="256"/>
      <c r="H35" s="256"/>
      <c r="I35" s="256"/>
      <c r="J35" s="256"/>
    </row>
    <row r="36" spans="1:10" s="9" customFormat="1" x14ac:dyDescent="0.2">
      <c r="A36" s="101"/>
      <c r="F36" s="19"/>
      <c r="H36" s="19"/>
    </row>
    <row r="37" spans="1:10" s="9" customFormat="1" ht="13.5" customHeight="1" x14ac:dyDescent="0.2">
      <c r="A37" s="90" t="s">
        <v>13</v>
      </c>
      <c r="F37" s="19"/>
      <c r="H37" s="19"/>
    </row>
    <row r="38" spans="1:10" s="9" customFormat="1" ht="15" customHeight="1" x14ac:dyDescent="0.2">
      <c r="F38" s="19"/>
      <c r="H38" s="19"/>
    </row>
    <row r="39" spans="1:10" s="9" customFormat="1" ht="15" customHeight="1" x14ac:dyDescent="0.2">
      <c r="A39" s="8" t="s">
        <v>12</v>
      </c>
    </row>
    <row r="40" spans="1:10" s="9" customFormat="1" ht="14.25" customHeight="1" x14ac:dyDescent="0.2"/>
    <row r="41" spans="1:10" s="9" customFormat="1" x14ac:dyDescent="0.2">
      <c r="A41" s="9" t="s">
        <v>137</v>
      </c>
    </row>
    <row r="42" spans="1:10" s="9" customFormat="1" ht="15" customHeight="1" x14ac:dyDescent="0.2">
      <c r="A42" s="9" t="s">
        <v>139</v>
      </c>
    </row>
    <row r="43" spans="1:10" s="9" customFormat="1" ht="15" customHeight="1" x14ac:dyDescent="0.2">
      <c r="A43" s="9" t="s">
        <v>138</v>
      </c>
    </row>
    <row r="44" spans="1:10" s="9" customFormat="1" ht="13.5" customHeight="1" x14ac:dyDescent="0.2">
      <c r="F44" s="137"/>
      <c r="G44" s="11"/>
      <c r="H44" s="11"/>
    </row>
    <row r="45" spans="1:10" s="9" customFormat="1" ht="15" customHeight="1" x14ac:dyDescent="0.2"/>
    <row r="46" spans="1:10" s="9" customFormat="1" ht="13.5" customHeight="1" x14ac:dyDescent="0.2">
      <c r="A46" s="8" t="s">
        <v>11</v>
      </c>
      <c r="F46" s="19"/>
      <c r="H46" s="19"/>
    </row>
    <row r="47" spans="1:10" s="9" customFormat="1" ht="14.25" customHeight="1" x14ac:dyDescent="0.2">
      <c r="F47" s="102"/>
      <c r="H47" s="11"/>
    </row>
    <row r="48" spans="1:10" s="9" customFormat="1" ht="13.5" customHeight="1" x14ac:dyDescent="0.2">
      <c r="A48" s="9" t="s">
        <v>132</v>
      </c>
      <c r="F48" s="102"/>
      <c r="H48" s="11"/>
    </row>
    <row r="49" spans="1:8" s="9" customFormat="1" ht="13.5" customHeight="1" x14ac:dyDescent="0.2">
      <c r="A49" s="9" t="s">
        <v>133</v>
      </c>
      <c r="F49" s="102"/>
      <c r="H49" s="11"/>
    </row>
    <row r="50" spans="1:8" s="9" customFormat="1" ht="13.5" customHeight="1" x14ac:dyDescent="0.2">
      <c r="A50" s="9" t="s">
        <v>134</v>
      </c>
      <c r="F50" s="102"/>
      <c r="H50" s="11"/>
    </row>
    <row r="51" spans="1:8" s="9" customFormat="1" ht="13.5" customHeight="1" x14ac:dyDescent="0.2">
      <c r="F51" s="102"/>
      <c r="H51" s="11"/>
    </row>
    <row r="52" spans="1:8" s="9" customFormat="1" ht="13.5" customHeight="1" x14ac:dyDescent="0.2">
      <c r="A52" s="9" t="s">
        <v>110</v>
      </c>
      <c r="F52" s="102"/>
      <c r="H52" s="11"/>
    </row>
    <row r="53" spans="1:8" s="9" customFormat="1" ht="20.100000000000001" customHeight="1" x14ac:dyDescent="0.2">
      <c r="A53" s="2" t="s">
        <v>111</v>
      </c>
      <c r="B53" s="2"/>
      <c r="C53" s="2"/>
      <c r="D53" s="2"/>
      <c r="E53" s="2"/>
      <c r="F53" s="2"/>
      <c r="G53" s="241" t="s">
        <v>112</v>
      </c>
      <c r="H53" s="11"/>
    </row>
    <row r="54" spans="1:8" s="9" customFormat="1" ht="13.5" customHeight="1" x14ac:dyDescent="0.2">
      <c r="A54" s="2" t="s">
        <v>113</v>
      </c>
      <c r="B54" s="2"/>
      <c r="C54" s="2"/>
      <c r="D54" s="2"/>
      <c r="E54" s="2"/>
      <c r="F54" s="2"/>
      <c r="G54" s="241" t="s">
        <v>114</v>
      </c>
      <c r="H54" s="11"/>
    </row>
    <row r="55" spans="1:8" s="9" customFormat="1" ht="13.5" customHeight="1" x14ac:dyDescent="0.2">
      <c r="A55" s="2" t="s">
        <v>115</v>
      </c>
      <c r="B55" s="2"/>
      <c r="C55" s="2"/>
      <c r="D55" s="2"/>
      <c r="E55" s="2"/>
      <c r="F55" s="2"/>
      <c r="G55" s="241" t="s">
        <v>335</v>
      </c>
      <c r="H55" s="11"/>
    </row>
    <row r="56" spans="1:8" s="9" customFormat="1" ht="13.5" customHeight="1" x14ac:dyDescent="0.2">
      <c r="A56" s="2" t="s">
        <v>116</v>
      </c>
      <c r="B56" s="2"/>
      <c r="C56" s="2"/>
      <c r="D56" s="2"/>
      <c r="E56" s="2"/>
      <c r="F56" s="2"/>
      <c r="G56" s="241" t="s">
        <v>335</v>
      </c>
      <c r="H56" s="11"/>
    </row>
    <row r="57" spans="1:8" s="9" customFormat="1" ht="13.5" customHeight="1" x14ac:dyDescent="0.2">
      <c r="A57" s="2" t="s">
        <v>117</v>
      </c>
      <c r="B57" s="2"/>
      <c r="C57" s="2"/>
      <c r="D57" s="2"/>
      <c r="E57" s="2"/>
      <c r="F57" s="2"/>
      <c r="G57" s="241" t="s">
        <v>118</v>
      </c>
      <c r="H57" s="11"/>
    </row>
    <row r="58" spans="1:8" s="9" customFormat="1" ht="13.5" customHeight="1" x14ac:dyDescent="0.2">
      <c r="A58" s="2" t="s">
        <v>119</v>
      </c>
      <c r="B58" s="2"/>
      <c r="C58" s="2"/>
      <c r="D58" s="2"/>
      <c r="E58" s="2"/>
      <c r="F58" s="2"/>
      <c r="G58" s="241" t="s">
        <v>120</v>
      </c>
      <c r="H58" s="11"/>
    </row>
    <row r="59" spans="1:8" s="9" customFormat="1" ht="13.5" customHeight="1" x14ac:dyDescent="0.2">
      <c r="A59" s="2" t="s">
        <v>121</v>
      </c>
      <c r="B59" s="2"/>
      <c r="C59" s="2"/>
      <c r="D59" s="2"/>
      <c r="E59" s="2"/>
      <c r="F59" s="2"/>
      <c r="G59" s="241" t="s">
        <v>336</v>
      </c>
      <c r="H59" s="11"/>
    </row>
    <row r="60" spans="1:8" s="9" customFormat="1" ht="13.5" customHeight="1" x14ac:dyDescent="0.2">
      <c r="A60" s="2" t="s">
        <v>10</v>
      </c>
      <c r="B60" s="2"/>
      <c r="C60" s="2"/>
      <c r="D60" s="2"/>
      <c r="E60" s="2"/>
      <c r="F60" s="2"/>
      <c r="G60" s="241" t="s">
        <v>122</v>
      </c>
      <c r="H60" s="11"/>
    </row>
    <row r="61" spans="1:8" s="9" customFormat="1" ht="13.5" customHeight="1" x14ac:dyDescent="0.2">
      <c r="A61" s="2" t="s">
        <v>33</v>
      </c>
      <c r="B61" s="2"/>
      <c r="C61" s="2"/>
      <c r="D61" s="2"/>
      <c r="E61" s="2"/>
      <c r="F61" s="242"/>
      <c r="G61" s="241" t="s">
        <v>334</v>
      </c>
      <c r="H61" s="11"/>
    </row>
    <row r="62" spans="1:8" s="9" customFormat="1" ht="13.5" customHeight="1" x14ac:dyDescent="0.2">
      <c r="F62" s="137"/>
      <c r="G62" s="11"/>
      <c r="H62" s="11"/>
    </row>
    <row r="63" spans="1:8" s="9" customFormat="1" ht="15" customHeight="1" x14ac:dyDescent="0.2"/>
    <row r="64" spans="1:8" s="9" customFormat="1" ht="15" customHeight="1" x14ac:dyDescent="0.2">
      <c r="A64" s="8" t="s">
        <v>100</v>
      </c>
    </row>
    <row r="65" spans="1:10" s="9" customFormat="1" ht="15" customHeight="1" x14ac:dyDescent="0.2"/>
    <row r="66" spans="1:10" s="9" customFormat="1" ht="15" customHeight="1" x14ac:dyDescent="0.2">
      <c r="A66" s="9" t="s">
        <v>239</v>
      </c>
    </row>
    <row r="67" spans="1:10" s="9" customFormat="1" ht="15" customHeight="1" x14ac:dyDescent="0.2">
      <c r="A67" s="9" t="s">
        <v>240</v>
      </c>
    </row>
    <row r="68" spans="1:10" s="9" customFormat="1" ht="15" customHeight="1" x14ac:dyDescent="0.2">
      <c r="A68" s="9" t="s">
        <v>241</v>
      </c>
    </row>
    <row r="69" spans="1:10" s="9" customFormat="1" ht="15" customHeight="1" x14ac:dyDescent="0.2">
      <c r="A69" s="9" t="s">
        <v>242</v>
      </c>
    </row>
    <row r="70" spans="1:10" s="9" customFormat="1" ht="15" customHeight="1" x14ac:dyDescent="0.2">
      <c r="A70" s="9" t="s">
        <v>243</v>
      </c>
    </row>
    <row r="71" spans="1:10" s="9" customFormat="1" ht="15" customHeight="1" x14ac:dyDescent="0.2"/>
    <row r="72" spans="1:10" s="9" customFormat="1" ht="13.5" customHeight="1" x14ac:dyDescent="0.2">
      <c r="F72" s="19"/>
      <c r="H72" s="19"/>
    </row>
    <row r="73" spans="1:10" s="9" customFormat="1" ht="11.25" customHeight="1" x14ac:dyDescent="0.2">
      <c r="A73" s="8" t="s">
        <v>123</v>
      </c>
      <c r="F73" s="19"/>
      <c r="H73" s="19"/>
    </row>
    <row r="74" spans="1:10" s="9" customFormat="1" ht="13.5" customHeight="1" x14ac:dyDescent="0.2">
      <c r="F74" s="102"/>
      <c r="H74" s="11"/>
    </row>
    <row r="75" spans="1:10" s="9" customFormat="1" ht="40.5" customHeight="1" x14ac:dyDescent="0.2">
      <c r="A75" s="372" t="s">
        <v>364</v>
      </c>
      <c r="B75" s="373"/>
      <c r="C75" s="373"/>
      <c r="D75" s="373"/>
      <c r="E75" s="373"/>
      <c r="F75" s="373"/>
      <c r="G75" s="373"/>
      <c r="H75" s="373"/>
      <c r="I75" s="373"/>
      <c r="J75" s="373"/>
    </row>
    <row r="76" spans="1:10" s="9" customFormat="1" ht="15" customHeight="1" x14ac:dyDescent="0.2">
      <c r="A76" s="2" t="s">
        <v>363</v>
      </c>
    </row>
    <row r="77" spans="1:10" s="9" customFormat="1" ht="59.45" customHeight="1" x14ac:dyDescent="0.2">
      <c r="A77" s="372" t="s">
        <v>365</v>
      </c>
      <c r="B77" s="373"/>
      <c r="C77" s="373"/>
      <c r="D77" s="373"/>
      <c r="E77" s="373"/>
      <c r="F77" s="373"/>
      <c r="G77" s="373"/>
      <c r="H77" s="373"/>
      <c r="I77" s="373"/>
      <c r="J77" s="373"/>
    </row>
    <row r="78" spans="1:10" s="9" customFormat="1" ht="21" customHeight="1" x14ac:dyDescent="0.2">
      <c r="F78" s="19"/>
      <c r="H78" s="19"/>
      <c r="J78" s="19"/>
    </row>
    <row r="79" spans="1:10" s="9" customFormat="1" ht="13.5" customHeight="1" x14ac:dyDescent="0.2">
      <c r="A79" s="90" t="s">
        <v>68</v>
      </c>
      <c r="B79" s="90"/>
      <c r="C79" s="90"/>
      <c r="F79" s="19"/>
      <c r="H79" s="19"/>
      <c r="J79" s="19"/>
    </row>
    <row r="80" spans="1:10" s="9" customFormat="1" ht="12.75" customHeight="1" x14ac:dyDescent="0.2">
      <c r="F80" s="19"/>
      <c r="H80" s="19"/>
      <c r="J80" s="19"/>
    </row>
    <row r="81" spans="1:10" s="9" customFormat="1" ht="12.75" customHeight="1" x14ac:dyDescent="0.2">
      <c r="F81" s="19"/>
      <c r="H81" s="19"/>
      <c r="J81" s="19"/>
    </row>
    <row r="82" spans="1:10" s="9" customFormat="1" ht="8.25" customHeight="1" x14ac:dyDescent="0.2">
      <c r="F82" s="19"/>
      <c r="H82" s="19"/>
      <c r="J82" s="19"/>
    </row>
    <row r="83" spans="1:10" s="9" customFormat="1" ht="15" customHeight="1" x14ac:dyDescent="0.2">
      <c r="F83" s="19"/>
      <c r="H83" s="19"/>
      <c r="J83" s="19"/>
    </row>
    <row r="84" spans="1:10" s="202" customFormat="1" ht="15" customHeight="1" x14ac:dyDescent="0.2">
      <c r="A84" s="90" t="s">
        <v>244</v>
      </c>
      <c r="F84" s="237"/>
      <c r="H84" s="237"/>
      <c r="J84" s="237"/>
    </row>
    <row r="85" spans="1:10" s="9" customFormat="1" ht="15" customHeight="1" x14ac:dyDescent="0.2">
      <c r="F85" s="19"/>
      <c r="H85" s="19"/>
      <c r="J85" s="19"/>
    </row>
    <row r="86" spans="1:10" s="9" customFormat="1" ht="15" customHeight="1" x14ac:dyDescent="0.2">
      <c r="A86" s="9" t="s">
        <v>245</v>
      </c>
      <c r="F86" s="19"/>
      <c r="H86" s="19"/>
      <c r="J86" s="19"/>
    </row>
    <row r="87" spans="1:10" s="9" customFormat="1" ht="15" customHeight="1" x14ac:dyDescent="0.2">
      <c r="A87" s="9" t="s">
        <v>246</v>
      </c>
      <c r="F87" s="19"/>
      <c r="H87" s="19"/>
      <c r="J87" s="19"/>
    </row>
    <row r="88" spans="1:10" s="9" customFormat="1" ht="15" customHeight="1" x14ac:dyDescent="0.2">
      <c r="A88" s="9" t="s">
        <v>247</v>
      </c>
      <c r="F88" s="19"/>
      <c r="H88" s="19"/>
      <c r="J88" s="19"/>
    </row>
    <row r="89" spans="1:10" s="9" customFormat="1" ht="15" customHeight="1" x14ac:dyDescent="0.2">
      <c r="A89" s="9" t="s">
        <v>248</v>
      </c>
      <c r="F89" s="19"/>
      <c r="H89" s="19"/>
      <c r="J89" s="19"/>
    </row>
    <row r="90" spans="1:10" s="9" customFormat="1" ht="15" customHeight="1" x14ac:dyDescent="0.2">
      <c r="F90" s="19"/>
      <c r="H90" s="19"/>
      <c r="J90" s="19"/>
    </row>
    <row r="91" spans="1:10" s="9" customFormat="1" ht="15" customHeight="1" x14ac:dyDescent="0.2">
      <c r="F91" s="19"/>
      <c r="H91" s="19"/>
      <c r="J91" s="19"/>
    </row>
    <row r="92" spans="1:10" s="9" customFormat="1" ht="13.5" customHeight="1" x14ac:dyDescent="0.2">
      <c r="A92" s="90" t="s">
        <v>69</v>
      </c>
      <c r="B92" s="90"/>
      <c r="C92" s="90"/>
      <c r="D92" s="90"/>
      <c r="E92" s="90"/>
      <c r="F92" s="19"/>
      <c r="H92" s="19"/>
      <c r="J92" s="19"/>
    </row>
    <row r="93" spans="1:10" s="9" customFormat="1" ht="13.5" customHeight="1" x14ac:dyDescent="0.2">
      <c r="F93" s="19"/>
      <c r="H93" s="19"/>
      <c r="J93" s="19"/>
    </row>
    <row r="94" spans="1:10" s="9" customFormat="1" ht="12.75" customHeight="1" x14ac:dyDescent="0.2">
      <c r="F94" s="19"/>
      <c r="H94" s="19"/>
      <c r="J94" s="19"/>
    </row>
    <row r="95" spans="1:10" s="9" customFormat="1" ht="12.75" customHeight="1" x14ac:dyDescent="0.2">
      <c r="F95" s="19"/>
      <c r="H95" s="19"/>
      <c r="J95" s="19"/>
    </row>
    <row r="96" spans="1:10" s="9" customFormat="1" ht="12.75" customHeight="1" x14ac:dyDescent="0.2">
      <c r="F96" s="19"/>
      <c r="H96" s="19"/>
      <c r="J96" s="19"/>
    </row>
    <row r="97" spans="1:10" s="9" customFormat="1" ht="8.25" customHeight="1" x14ac:dyDescent="0.2">
      <c r="F97" s="19"/>
      <c r="H97" s="19"/>
      <c r="J97" s="19"/>
    </row>
    <row r="98" spans="1:10" s="9" customFormat="1" ht="15" customHeight="1" x14ac:dyDescent="0.2">
      <c r="F98" s="19"/>
      <c r="H98" s="19"/>
      <c r="J98" s="19"/>
    </row>
    <row r="99" spans="1:10" s="9" customFormat="1" ht="13.5" customHeight="1" x14ac:dyDescent="0.2">
      <c r="A99" s="90" t="s">
        <v>53</v>
      </c>
      <c r="F99" s="19"/>
      <c r="H99" s="19"/>
      <c r="J99" s="19"/>
    </row>
    <row r="100" spans="1:10" s="9" customFormat="1" ht="13.5" customHeight="1" x14ac:dyDescent="0.2">
      <c r="F100" s="19"/>
      <c r="H100" s="19"/>
      <c r="J100" s="19"/>
    </row>
    <row r="101" spans="1:10" s="9" customFormat="1" ht="12.75" customHeight="1" x14ac:dyDescent="0.2">
      <c r="F101" s="19"/>
      <c r="H101" s="19"/>
      <c r="J101" s="19"/>
    </row>
    <row r="102" spans="1:10" s="9" customFormat="1" ht="12.75" customHeight="1" x14ac:dyDescent="0.2">
      <c r="F102" s="19"/>
      <c r="H102" s="19"/>
      <c r="J102" s="19"/>
    </row>
    <row r="103" spans="1:10" s="9" customFormat="1" ht="12.75" customHeight="1" x14ac:dyDescent="0.2">
      <c r="F103" s="19"/>
      <c r="H103" s="19"/>
      <c r="J103" s="19"/>
    </row>
    <row r="104" spans="1:10" s="9" customFormat="1" ht="8.25" customHeight="1" x14ac:dyDescent="0.2">
      <c r="F104" s="19"/>
      <c r="H104" s="19"/>
      <c r="J104" s="19"/>
    </row>
    <row r="105" spans="1:10" s="9" customFormat="1" ht="8.25" customHeight="1" x14ac:dyDescent="0.2">
      <c r="F105" s="19"/>
      <c r="H105" s="19"/>
      <c r="J105" s="19"/>
    </row>
    <row r="106" spans="1:10" s="9" customFormat="1" ht="8.25" customHeight="1" x14ac:dyDescent="0.2">
      <c r="F106" s="19"/>
      <c r="H106" s="19"/>
      <c r="J106" s="19"/>
    </row>
    <row r="107" spans="1:10" s="9" customFormat="1" ht="8.25" customHeight="1" x14ac:dyDescent="0.2">
      <c r="F107" s="19"/>
      <c r="H107" s="19"/>
      <c r="J107" s="19"/>
    </row>
    <row r="108" spans="1:10" s="9" customFormat="1" ht="12" customHeight="1" x14ac:dyDescent="0.2">
      <c r="F108" s="19"/>
      <c r="H108" s="19"/>
      <c r="J108" s="19"/>
    </row>
    <row r="109" spans="1:10" s="9" customFormat="1" ht="13.5" customHeight="1" x14ac:dyDescent="0.2">
      <c r="A109" s="90" t="s">
        <v>92</v>
      </c>
      <c r="F109" s="19"/>
      <c r="H109" s="19"/>
      <c r="J109" s="19"/>
    </row>
    <row r="110" spans="1:10" s="9" customFormat="1" ht="13.5" customHeight="1" x14ac:dyDescent="0.2">
      <c r="F110" s="19"/>
      <c r="H110" s="19"/>
      <c r="J110" s="19"/>
    </row>
    <row r="111" spans="1:10" s="9" customFormat="1" ht="12.75" customHeight="1" x14ac:dyDescent="0.2">
      <c r="F111" s="19"/>
      <c r="H111" s="19"/>
      <c r="J111" s="19"/>
    </row>
    <row r="112" spans="1:10" s="9" customFormat="1" ht="12.75" customHeight="1" x14ac:dyDescent="0.2">
      <c r="F112" s="19"/>
      <c r="H112" s="19"/>
      <c r="J112" s="19"/>
    </row>
    <row r="113" spans="6:10" s="9" customFormat="1" ht="12.75" customHeight="1" x14ac:dyDescent="0.2">
      <c r="F113" s="19"/>
      <c r="H113" s="19"/>
      <c r="J113" s="19"/>
    </row>
    <row r="114" spans="6:10" s="9" customFormat="1" ht="12.75" customHeight="1" x14ac:dyDescent="0.2">
      <c r="F114" s="19"/>
      <c r="H114" s="19"/>
      <c r="J114" s="19"/>
    </row>
    <row r="115" spans="6:10" s="9" customFormat="1" ht="12.75" customHeight="1" x14ac:dyDescent="0.2">
      <c r="F115" s="19"/>
      <c r="H115" s="19"/>
      <c r="J115" s="19"/>
    </row>
    <row r="116" spans="6:10" s="9" customFormat="1" ht="12.75" customHeight="1" x14ac:dyDescent="0.2">
      <c r="F116" s="19"/>
      <c r="H116" s="19"/>
      <c r="J116" s="19"/>
    </row>
    <row r="117" spans="6:10" s="9" customFormat="1" ht="12.75" customHeight="1" x14ac:dyDescent="0.2">
      <c r="F117" s="19"/>
      <c r="H117" s="19"/>
      <c r="J117" s="19"/>
    </row>
    <row r="118" spans="6:10" s="9" customFormat="1" ht="12.75" customHeight="1" x14ac:dyDescent="0.2">
      <c r="F118" s="19"/>
      <c r="H118" s="19"/>
      <c r="J118" s="19"/>
    </row>
    <row r="119" spans="6:10" s="9" customFormat="1" ht="12.75" customHeight="1" x14ac:dyDescent="0.2">
      <c r="F119" s="19"/>
      <c r="H119" s="19"/>
      <c r="J119" s="19"/>
    </row>
    <row r="120" spans="6:10" s="9" customFormat="1" ht="12.75" customHeight="1" x14ac:dyDescent="0.2">
      <c r="F120" s="19"/>
      <c r="H120" s="19"/>
      <c r="J120" s="19"/>
    </row>
    <row r="121" spans="6:10" s="9" customFormat="1" ht="12.75" customHeight="1" x14ac:dyDescent="0.2">
      <c r="F121" s="19"/>
      <c r="H121" s="19"/>
      <c r="J121" s="19"/>
    </row>
    <row r="122" spans="6:10" s="9" customFormat="1" ht="12.75" customHeight="1" x14ac:dyDescent="0.2">
      <c r="F122" s="19"/>
      <c r="H122" s="19"/>
      <c r="J122" s="19"/>
    </row>
    <row r="123" spans="6:10" s="9" customFormat="1" ht="12.75" customHeight="1" x14ac:dyDescent="0.2">
      <c r="F123" s="19"/>
      <c r="H123" s="19"/>
      <c r="J123" s="19"/>
    </row>
    <row r="124" spans="6:10" s="9" customFormat="1" ht="12.75" customHeight="1" x14ac:dyDescent="0.2">
      <c r="F124" s="19"/>
      <c r="H124" s="19"/>
      <c r="J124" s="19"/>
    </row>
    <row r="125" spans="6:10" s="9" customFormat="1" ht="12.75" customHeight="1" x14ac:dyDescent="0.2">
      <c r="F125" s="19"/>
      <c r="H125" s="19"/>
      <c r="J125" s="19"/>
    </row>
    <row r="126" spans="6:10" s="9" customFormat="1" ht="12.75" customHeight="1" x14ac:dyDescent="0.2">
      <c r="F126" s="19"/>
      <c r="H126" s="19"/>
      <c r="J126" s="19"/>
    </row>
    <row r="127" spans="6:10" s="9" customFormat="1" ht="12.75" customHeight="1" x14ac:dyDescent="0.2">
      <c r="F127" s="19"/>
      <c r="H127" s="19"/>
      <c r="J127" s="19"/>
    </row>
    <row r="128" spans="6:10" s="9" customFormat="1" ht="12.75" customHeight="1" x14ac:dyDescent="0.2">
      <c r="F128" s="19"/>
      <c r="H128" s="19"/>
      <c r="J128" s="19"/>
    </row>
    <row r="129" spans="1:10" s="9" customFormat="1" ht="12.75" customHeight="1" x14ac:dyDescent="0.2">
      <c r="A129" s="90" t="s">
        <v>160</v>
      </c>
      <c r="F129" s="19"/>
      <c r="H129" s="19"/>
      <c r="J129" s="19"/>
    </row>
    <row r="130" spans="1:10" s="9" customFormat="1" ht="12.75" customHeight="1" x14ac:dyDescent="0.2">
      <c r="F130" s="19"/>
      <c r="H130" s="19"/>
      <c r="J130" s="19"/>
    </row>
    <row r="131" spans="1:10" s="9" customFormat="1" ht="12.75" customHeight="1" x14ac:dyDescent="0.2">
      <c r="F131" s="19"/>
      <c r="H131" s="19"/>
      <c r="J131" s="19"/>
    </row>
    <row r="132" spans="1:10" s="9" customFormat="1" ht="12.75" customHeight="1" x14ac:dyDescent="0.2">
      <c r="F132" s="19"/>
      <c r="H132" s="19"/>
      <c r="J132" s="19"/>
    </row>
    <row r="133" spans="1:10" s="9" customFormat="1" ht="12.75" customHeight="1" x14ac:dyDescent="0.2">
      <c r="F133" s="19"/>
      <c r="H133" s="19"/>
      <c r="J133" s="19"/>
    </row>
    <row r="134" spans="1:10" s="9" customFormat="1" ht="12.75" customHeight="1" x14ac:dyDescent="0.2">
      <c r="F134" s="19"/>
      <c r="H134" s="19"/>
      <c r="J134" s="19"/>
    </row>
    <row r="135" spans="1:10" s="9" customFormat="1" ht="12.75" customHeight="1" x14ac:dyDescent="0.2">
      <c r="F135" s="19"/>
      <c r="H135" s="19"/>
      <c r="J135" s="19"/>
    </row>
    <row r="136" spans="1:10" s="9" customFormat="1" ht="12.75" customHeight="1" x14ac:dyDescent="0.2">
      <c r="F136" s="19"/>
      <c r="H136" s="19"/>
      <c r="J136" s="19"/>
    </row>
    <row r="137" spans="1:10" s="9" customFormat="1" ht="12.75" customHeight="1" x14ac:dyDescent="0.2">
      <c r="F137" s="19"/>
      <c r="H137" s="19"/>
      <c r="J137" s="19"/>
    </row>
    <row r="138" spans="1:10" s="9" customFormat="1" ht="12.75" customHeight="1" x14ac:dyDescent="0.2">
      <c r="F138" s="19"/>
      <c r="H138" s="19"/>
      <c r="J138" s="19"/>
    </row>
    <row r="139" spans="1:10" s="9" customFormat="1" ht="12.75" customHeight="1" x14ac:dyDescent="0.2">
      <c r="F139" s="19"/>
      <c r="H139" s="19"/>
      <c r="J139" s="19"/>
    </row>
    <row r="140" spans="1:10" s="9" customFormat="1" ht="12.75" customHeight="1" x14ac:dyDescent="0.2">
      <c r="F140" s="19"/>
      <c r="H140" s="19"/>
      <c r="J140" s="19"/>
    </row>
    <row r="141" spans="1:10" s="9" customFormat="1" ht="12.75" customHeight="1" x14ac:dyDescent="0.2">
      <c r="F141" s="19"/>
      <c r="H141" s="19"/>
      <c r="J141" s="19"/>
    </row>
    <row r="142" spans="1:10" s="9" customFormat="1" ht="12.75" customHeight="1" x14ac:dyDescent="0.2">
      <c r="A142" s="90" t="s">
        <v>436</v>
      </c>
      <c r="B142" s="2"/>
      <c r="C142" s="2"/>
      <c r="D142" s="2"/>
      <c r="E142" s="2"/>
      <c r="F142" s="19"/>
      <c r="H142" s="19"/>
      <c r="J142" s="19"/>
    </row>
    <row r="143" spans="1:10" s="9" customFormat="1" ht="12.75" customHeight="1" x14ac:dyDescent="0.2">
      <c r="F143" s="19"/>
      <c r="H143" s="19"/>
      <c r="J143" s="19"/>
    </row>
    <row r="144" spans="1:10" s="9" customFormat="1" ht="12.75" customHeight="1" x14ac:dyDescent="0.2">
      <c r="F144" s="19"/>
      <c r="H144" s="19"/>
      <c r="J144" s="19"/>
    </row>
    <row r="145" spans="1:10" s="9" customFormat="1" ht="12.75" customHeight="1" x14ac:dyDescent="0.2">
      <c r="F145" s="19"/>
      <c r="H145" s="19"/>
      <c r="J145" s="19"/>
    </row>
    <row r="146" spans="1:10" s="9" customFormat="1" ht="12.75" customHeight="1" x14ac:dyDescent="0.2">
      <c r="F146" s="19"/>
      <c r="H146" s="19"/>
      <c r="J146" s="19"/>
    </row>
    <row r="147" spans="1:10" s="9" customFormat="1" ht="12.75" customHeight="1" x14ac:dyDescent="0.2">
      <c r="F147" s="19"/>
      <c r="H147" s="19"/>
      <c r="J147" s="19"/>
    </row>
    <row r="148" spans="1:10" s="9" customFormat="1" ht="12.75" customHeight="1" x14ac:dyDescent="0.2">
      <c r="F148" s="19"/>
      <c r="H148" s="19"/>
      <c r="J148" s="19"/>
    </row>
    <row r="149" spans="1:10" s="9" customFormat="1" ht="12.75" customHeight="1" x14ac:dyDescent="0.2">
      <c r="F149" s="19"/>
      <c r="H149" s="19"/>
      <c r="J149" s="19"/>
    </row>
    <row r="150" spans="1:10" s="9" customFormat="1" ht="12.75" customHeight="1" x14ac:dyDescent="0.2">
      <c r="F150" s="19"/>
      <c r="H150" s="19"/>
      <c r="J150" s="19"/>
    </row>
    <row r="151" spans="1:10" s="9" customFormat="1" ht="12.75" customHeight="1" x14ac:dyDescent="0.2">
      <c r="F151" s="19"/>
      <c r="H151" s="19"/>
      <c r="J151" s="19"/>
    </row>
    <row r="152" spans="1:10" s="9" customFormat="1" ht="13.5" customHeight="1" x14ac:dyDescent="0.25">
      <c r="A152" s="91" t="s">
        <v>141</v>
      </c>
      <c r="B152" s="104"/>
      <c r="H152" s="19"/>
      <c r="J152" s="19"/>
    </row>
    <row r="153" spans="1:10" s="9" customFormat="1" ht="12.75" customHeight="1" x14ac:dyDescent="0.2">
      <c r="A153" s="104"/>
      <c r="B153" s="104"/>
      <c r="H153" s="19"/>
      <c r="J153" s="19"/>
    </row>
    <row r="154" spans="1:10" s="9" customFormat="1" ht="12.75" customHeight="1" x14ac:dyDescent="0.2">
      <c r="A154" s="104"/>
      <c r="B154" s="104"/>
      <c r="H154" s="19"/>
      <c r="J154" s="19"/>
    </row>
    <row r="155" spans="1:10" s="9" customFormat="1" ht="13.5" customHeight="1" x14ac:dyDescent="0.2">
      <c r="A155" s="63">
        <v>1</v>
      </c>
      <c r="B155" s="72" t="s">
        <v>462</v>
      </c>
      <c r="D155" s="94"/>
      <c r="H155" s="19"/>
      <c r="J155" s="19"/>
    </row>
    <row r="156" spans="1:10" s="9" customFormat="1" ht="13.5" customHeight="1" x14ac:dyDescent="0.2">
      <c r="A156" s="104"/>
      <c r="B156" s="104"/>
      <c r="H156" s="19"/>
      <c r="J156" s="19"/>
    </row>
    <row r="157" spans="1:10" s="9" customFormat="1" ht="13.5" customHeight="1" x14ac:dyDescent="0.2">
      <c r="A157" s="104"/>
      <c r="B157" s="104"/>
      <c r="H157" s="19"/>
      <c r="J157" s="19"/>
    </row>
    <row r="158" spans="1:10" s="9" customFormat="1" ht="13.5" customHeight="1" x14ac:dyDescent="0.2">
      <c r="A158" s="104"/>
      <c r="B158" s="104"/>
      <c r="H158" s="19"/>
      <c r="J158" s="19"/>
    </row>
    <row r="159" spans="1:10" s="9" customFormat="1" ht="13.5" customHeight="1" x14ac:dyDescent="0.2">
      <c r="A159" s="104"/>
      <c r="B159" s="104"/>
      <c r="H159" s="19"/>
      <c r="J159" s="19"/>
    </row>
    <row r="160" spans="1:10" s="9" customFormat="1" ht="13.5" customHeight="1" x14ac:dyDescent="0.2">
      <c r="A160" s="104"/>
      <c r="B160" s="93"/>
      <c r="H160" s="19"/>
      <c r="J160" s="19"/>
    </row>
    <row r="161" spans="1:10" ht="13.5" customHeight="1" x14ac:dyDescent="0.2">
      <c r="A161" s="63">
        <v>2</v>
      </c>
      <c r="B161" s="8" t="s">
        <v>41</v>
      </c>
      <c r="C161" s="9"/>
      <c r="D161" s="9"/>
      <c r="E161" s="9"/>
      <c r="F161" s="9"/>
      <c r="G161" s="9"/>
      <c r="H161" s="22"/>
      <c r="J161" s="22"/>
    </row>
    <row r="162" spans="1:10" ht="13.5" customHeight="1" x14ac:dyDescent="0.2">
      <c r="H162" s="24"/>
      <c r="I162" s="228" t="s">
        <v>375</v>
      </c>
      <c r="J162" s="207" t="s">
        <v>376</v>
      </c>
    </row>
    <row r="163" spans="1:10" ht="13.5" customHeight="1" x14ac:dyDescent="0.2">
      <c r="B163" s="107"/>
      <c r="C163" s="108"/>
      <c r="D163" s="108"/>
      <c r="E163" s="108"/>
      <c r="F163" s="108"/>
      <c r="G163" s="108"/>
      <c r="H163" s="108"/>
      <c r="I163" s="109" t="s">
        <v>22</v>
      </c>
      <c r="J163" s="110" t="s">
        <v>22</v>
      </c>
    </row>
    <row r="164" spans="1:10" ht="9.9499999999999993" customHeight="1" x14ac:dyDescent="0.2">
      <c r="B164" s="24"/>
      <c r="H164" s="24"/>
      <c r="I164" s="111"/>
      <c r="J164" s="62"/>
    </row>
    <row r="165" spans="1:10" ht="16.5" customHeight="1" x14ac:dyDescent="0.2">
      <c r="A165" s="112"/>
      <c r="B165" s="113"/>
      <c r="C165" s="113"/>
      <c r="D165" s="113"/>
      <c r="E165" s="113"/>
      <c r="F165" s="113"/>
      <c r="G165" s="113"/>
      <c r="H165" s="92"/>
      <c r="I165" s="57">
        <v>10</v>
      </c>
      <c r="J165" s="58">
        <v>10</v>
      </c>
    </row>
    <row r="166" spans="1:10" ht="16.5" customHeight="1" x14ac:dyDescent="0.2">
      <c r="A166" s="112"/>
      <c r="B166" s="114"/>
      <c r="C166" s="114"/>
      <c r="D166" s="114"/>
      <c r="E166" s="114"/>
      <c r="F166" s="114"/>
      <c r="G166" s="114"/>
      <c r="H166" s="115"/>
      <c r="I166" s="60"/>
      <c r="J166" s="61"/>
    </row>
    <row r="167" spans="1:10" ht="16.5" customHeight="1" x14ac:dyDescent="0.2">
      <c r="A167" s="112"/>
      <c r="B167" s="44" t="s">
        <v>23</v>
      </c>
      <c r="C167" s="44"/>
      <c r="D167" s="44"/>
      <c r="E167" s="44"/>
      <c r="F167" s="44"/>
      <c r="G167" s="44"/>
      <c r="H167" s="29"/>
      <c r="I167" s="284">
        <f>SUM(I165:I166)</f>
        <v>10</v>
      </c>
      <c r="J167" s="283">
        <f>SUM(J165:J166)</f>
        <v>10</v>
      </c>
    </row>
    <row r="168" spans="1:10" ht="13.5" customHeight="1" x14ac:dyDescent="0.2">
      <c r="H168" s="22"/>
      <c r="J168" s="22"/>
    </row>
    <row r="169" spans="1:10" ht="13.5" customHeight="1" x14ac:dyDescent="0.2">
      <c r="H169" s="22"/>
      <c r="J169" s="22"/>
    </row>
    <row r="170" spans="1:10" ht="13.5" customHeight="1" x14ac:dyDescent="0.2">
      <c r="H170" s="22"/>
      <c r="J170" s="22"/>
    </row>
    <row r="171" spans="1:10" ht="13.5" customHeight="1" x14ac:dyDescent="0.2">
      <c r="H171" s="22"/>
      <c r="J171" s="22"/>
    </row>
    <row r="172" spans="1:10" ht="13.5" customHeight="1" x14ac:dyDescent="0.2">
      <c r="A172" s="63">
        <v>3</v>
      </c>
      <c r="B172" s="72" t="s">
        <v>186</v>
      </c>
      <c r="D172" s="96"/>
    </row>
    <row r="173" spans="1:10" s="96" customFormat="1" ht="13.5" customHeight="1" x14ac:dyDescent="0.2">
      <c r="A173" s="105"/>
      <c r="H173" s="95"/>
      <c r="J173" s="95"/>
    </row>
    <row r="174" spans="1:10" s="96" customFormat="1" ht="13.5" customHeight="1" x14ac:dyDescent="0.2">
      <c r="A174" s="105"/>
      <c r="H174" s="95"/>
      <c r="J174" s="95"/>
    </row>
    <row r="175" spans="1:10" s="96" customFormat="1" ht="13.5" customHeight="1" x14ac:dyDescent="0.2">
      <c r="A175" s="105"/>
      <c r="H175" s="95"/>
      <c r="J175" s="95"/>
    </row>
    <row r="176" spans="1:10" s="96" customFormat="1" ht="13.5" customHeight="1" x14ac:dyDescent="0.2">
      <c r="A176" s="105"/>
      <c r="H176" s="95"/>
      <c r="J176" s="95"/>
    </row>
    <row r="177" spans="1:10" ht="13.5" customHeight="1" x14ac:dyDescent="0.2">
      <c r="B177" s="105"/>
      <c r="H177" s="22"/>
      <c r="J177" s="22"/>
    </row>
    <row r="178" spans="1:10" ht="13.5" customHeight="1" x14ac:dyDescent="0.2">
      <c r="A178" s="63">
        <v>4</v>
      </c>
      <c r="B178" s="8" t="s">
        <v>292</v>
      </c>
      <c r="H178" s="22"/>
      <c r="J178" s="22"/>
    </row>
    <row r="179" spans="1:10" ht="13.5" customHeight="1" x14ac:dyDescent="0.2">
      <c r="A179" s="24"/>
      <c r="B179" s="24"/>
      <c r="H179" s="24"/>
      <c r="I179" s="206" t="s">
        <v>377</v>
      </c>
      <c r="J179" s="207" t="s">
        <v>377</v>
      </c>
    </row>
    <row r="180" spans="1:10" ht="13.5" customHeight="1" x14ac:dyDescent="0.2">
      <c r="A180" s="24"/>
      <c r="B180" s="108"/>
      <c r="C180" s="108"/>
      <c r="D180" s="108"/>
      <c r="E180" s="108"/>
      <c r="F180" s="108"/>
      <c r="G180" s="82"/>
      <c r="H180" s="108"/>
      <c r="I180" s="109" t="s">
        <v>22</v>
      </c>
      <c r="J180" s="110" t="s">
        <v>22</v>
      </c>
    </row>
    <row r="181" spans="1:10" ht="9.9499999999999993" customHeight="1" x14ac:dyDescent="0.2">
      <c r="A181" s="24"/>
      <c r="B181" s="24"/>
      <c r="G181" s="21"/>
      <c r="H181" s="24"/>
      <c r="I181" s="111"/>
      <c r="J181" s="62"/>
    </row>
    <row r="182" spans="1:10" ht="16.5" customHeight="1" x14ac:dyDescent="0.2">
      <c r="A182" s="112"/>
      <c r="B182" s="113" t="s">
        <v>72</v>
      </c>
      <c r="C182" s="113"/>
      <c r="D182" s="113"/>
      <c r="E182" s="113"/>
      <c r="F182" s="113"/>
      <c r="G182" s="113"/>
      <c r="H182" s="92"/>
      <c r="I182" s="57">
        <v>-2</v>
      </c>
      <c r="J182" s="58">
        <v>-2</v>
      </c>
    </row>
    <row r="183" spans="1:10" ht="16.5" customHeight="1" x14ac:dyDescent="0.2">
      <c r="A183" s="112"/>
      <c r="B183" s="113" t="s">
        <v>73</v>
      </c>
      <c r="C183" s="113"/>
      <c r="D183" s="113"/>
      <c r="E183" s="113"/>
      <c r="F183" s="113"/>
      <c r="G183" s="113"/>
      <c r="H183" s="92"/>
      <c r="I183" s="57">
        <v>-2</v>
      </c>
      <c r="J183" s="58">
        <v>-2</v>
      </c>
    </row>
    <row r="184" spans="1:10" ht="16.5" customHeight="1" x14ac:dyDescent="0.2">
      <c r="A184" s="112"/>
      <c r="B184" s="36" t="s">
        <v>265</v>
      </c>
      <c r="C184" s="113"/>
      <c r="D184" s="113"/>
      <c r="E184" s="113"/>
      <c r="F184" s="113"/>
      <c r="G184" s="113"/>
      <c r="H184" s="92"/>
      <c r="I184" s="57"/>
      <c r="J184" s="58"/>
    </row>
    <row r="185" spans="1:10" ht="16.5" customHeight="1" x14ac:dyDescent="0.2">
      <c r="A185" s="112"/>
      <c r="B185" s="114" t="s">
        <v>99</v>
      </c>
      <c r="C185" s="114"/>
      <c r="D185" s="114"/>
      <c r="E185" s="114"/>
      <c r="F185" s="114"/>
      <c r="G185" s="114"/>
      <c r="H185" s="115"/>
      <c r="I185" s="60"/>
      <c r="J185" s="61"/>
    </row>
    <row r="186" spans="1:10" ht="16.5" customHeight="1" x14ac:dyDescent="0.2">
      <c r="A186" s="112"/>
      <c r="B186" s="41" t="s">
        <v>310</v>
      </c>
      <c r="C186" s="114"/>
      <c r="D186" s="114"/>
      <c r="E186" s="114"/>
      <c r="F186" s="114"/>
      <c r="G186" s="114"/>
      <c r="H186" s="115"/>
      <c r="I186" s="60">
        <v>-1</v>
      </c>
      <c r="J186" s="61">
        <v>-1</v>
      </c>
    </row>
    <row r="187" spans="1:10" ht="16.5" customHeight="1" x14ac:dyDescent="0.2">
      <c r="A187" s="112"/>
      <c r="B187" s="44" t="s">
        <v>23</v>
      </c>
      <c r="C187" s="44"/>
      <c r="D187" s="44"/>
      <c r="E187" s="44"/>
      <c r="F187" s="44"/>
      <c r="G187" s="44"/>
      <c r="H187" s="29"/>
      <c r="I187" s="284">
        <f>SUM(I182:I186)</f>
        <v>-5</v>
      </c>
      <c r="J187" s="283">
        <f>SUM(J182:J186)</f>
        <v>-5</v>
      </c>
    </row>
    <row r="190" spans="1:10" ht="13.5" customHeight="1" x14ac:dyDescent="0.2">
      <c r="A190" s="72">
        <v>5</v>
      </c>
      <c r="B190" s="8" t="s">
        <v>6</v>
      </c>
      <c r="F190" s="116"/>
      <c r="H190" s="116"/>
      <c r="J190" s="22"/>
    </row>
    <row r="191" spans="1:10" ht="13.5" customHeight="1" x14ac:dyDescent="0.2">
      <c r="A191" s="24"/>
      <c r="B191" s="24"/>
      <c r="H191" s="24"/>
      <c r="I191" s="206" t="s">
        <v>377</v>
      </c>
      <c r="J191" s="207" t="s">
        <v>377</v>
      </c>
    </row>
    <row r="192" spans="1:10" ht="13.5" customHeight="1" x14ac:dyDescent="0.2">
      <c r="A192" s="24"/>
      <c r="B192" s="108"/>
      <c r="C192" s="108"/>
      <c r="D192" s="108"/>
      <c r="E192" s="108"/>
      <c r="F192" s="108"/>
      <c r="G192" s="108"/>
      <c r="H192" s="108"/>
      <c r="I192" s="109" t="s">
        <v>22</v>
      </c>
      <c r="J192" s="110" t="s">
        <v>22</v>
      </c>
    </row>
    <row r="193" spans="1:10" ht="13.5" customHeight="1" x14ac:dyDescent="0.2">
      <c r="A193" s="24"/>
      <c r="B193" s="24"/>
      <c r="H193" s="24"/>
      <c r="I193" s="111"/>
      <c r="J193" s="62"/>
    </row>
    <row r="194" spans="1:10" ht="16.5" customHeight="1" x14ac:dyDescent="0.2">
      <c r="A194" s="112"/>
      <c r="B194" s="113" t="s">
        <v>142</v>
      </c>
      <c r="C194" s="113"/>
      <c r="D194" s="113"/>
      <c r="E194" s="113"/>
      <c r="F194" s="113"/>
      <c r="G194" s="113"/>
      <c r="H194" s="92"/>
      <c r="I194" s="57">
        <v>1</v>
      </c>
      <c r="J194" s="58">
        <v>1</v>
      </c>
    </row>
    <row r="195" spans="1:10" ht="16.5" customHeight="1" x14ac:dyDescent="0.2">
      <c r="A195" s="112"/>
      <c r="B195" s="114" t="s">
        <v>144</v>
      </c>
      <c r="C195" s="114"/>
      <c r="D195" s="114"/>
      <c r="E195" s="114"/>
      <c r="F195" s="114"/>
      <c r="G195" s="114"/>
      <c r="H195" s="115"/>
      <c r="I195" s="60"/>
      <c r="J195" s="61"/>
    </row>
    <row r="196" spans="1:10" ht="16.5" customHeight="1" x14ac:dyDescent="0.2">
      <c r="A196" s="112"/>
      <c r="B196" s="114" t="s">
        <v>159</v>
      </c>
      <c r="C196" s="114"/>
      <c r="D196" s="114"/>
      <c r="E196" s="114"/>
      <c r="F196" s="114"/>
      <c r="G196" s="114"/>
      <c r="H196" s="115"/>
      <c r="I196" s="60">
        <v>1</v>
      </c>
      <c r="J196" s="61">
        <v>1</v>
      </c>
    </row>
    <row r="197" spans="1:10" ht="16.5" customHeight="1" x14ac:dyDescent="0.2">
      <c r="A197" s="112"/>
      <c r="B197" s="114" t="s">
        <v>143</v>
      </c>
      <c r="C197" s="114"/>
      <c r="D197" s="114"/>
      <c r="E197" s="114"/>
      <c r="F197" s="114"/>
      <c r="G197" s="114"/>
      <c r="H197" s="115"/>
      <c r="I197" s="60"/>
      <c r="J197" s="61"/>
    </row>
    <row r="198" spans="1:10" ht="16.5" customHeight="1" x14ac:dyDescent="0.2">
      <c r="A198" s="112"/>
      <c r="B198" s="83" t="s">
        <v>23</v>
      </c>
      <c r="C198" s="44"/>
      <c r="D198" s="44"/>
      <c r="E198" s="44"/>
      <c r="F198" s="44"/>
      <c r="G198" s="44"/>
      <c r="H198" s="29"/>
      <c r="I198" s="284">
        <f>SUM(I194:I197)</f>
        <v>2</v>
      </c>
      <c r="J198" s="283">
        <f>SUM(J194:J197)</f>
        <v>2</v>
      </c>
    </row>
    <row r="199" spans="1:10" ht="13.5" customHeight="1" x14ac:dyDescent="0.2">
      <c r="H199" s="62"/>
      <c r="I199" s="21"/>
      <c r="J199" s="62"/>
    </row>
    <row r="200" spans="1:10" ht="13.5" customHeight="1" x14ac:dyDescent="0.2">
      <c r="B200" s="133" t="s">
        <v>235</v>
      </c>
    </row>
    <row r="201" spans="1:10" ht="13.5" customHeight="1" x14ac:dyDescent="0.2">
      <c r="B201" s="133"/>
    </row>
    <row r="202" spans="1:10" s="9" customFormat="1" ht="13.5" customHeight="1" x14ac:dyDescent="0.2">
      <c r="A202" s="2" t="s">
        <v>275</v>
      </c>
      <c r="F202" s="137"/>
      <c r="G202" s="11"/>
      <c r="H202" s="11"/>
    </row>
    <row r="203" spans="1:10" s="9" customFormat="1" ht="13.5" customHeight="1" x14ac:dyDescent="0.2">
      <c r="A203" s="2" t="s">
        <v>276</v>
      </c>
      <c r="F203" s="137"/>
      <c r="G203" s="11"/>
      <c r="H203" s="11"/>
    </row>
    <row r="204" spans="1:10" s="9" customFormat="1" ht="13.5" customHeight="1" x14ac:dyDescent="0.2">
      <c r="A204" s="2" t="s">
        <v>274</v>
      </c>
      <c r="F204" s="137"/>
      <c r="G204" s="11"/>
      <c r="H204" s="11"/>
    </row>
    <row r="205" spans="1:10" ht="13.5" customHeight="1" x14ac:dyDescent="0.2">
      <c r="B205" s="133"/>
    </row>
    <row r="206" spans="1:10" ht="13.5" customHeight="1" x14ac:dyDescent="0.2">
      <c r="B206" s="133"/>
    </row>
    <row r="207" spans="1:10" ht="13.5" customHeight="1" x14ac:dyDescent="0.2">
      <c r="B207" s="133"/>
    </row>
    <row r="208" spans="1:10" ht="13.5" customHeight="1" x14ac:dyDescent="0.2">
      <c r="B208" s="133"/>
    </row>
    <row r="209" spans="1:10" ht="13.5" customHeight="1" x14ac:dyDescent="0.2">
      <c r="A209" s="72">
        <v>6</v>
      </c>
      <c r="B209" s="8" t="s">
        <v>7</v>
      </c>
      <c r="F209" s="116"/>
      <c r="H209" s="116"/>
      <c r="J209" s="22"/>
    </row>
    <row r="210" spans="1:10" ht="13.5" customHeight="1" x14ac:dyDescent="0.2">
      <c r="A210" s="24"/>
      <c r="B210" s="24"/>
      <c r="H210" s="24"/>
      <c r="I210" s="206" t="s">
        <v>377</v>
      </c>
      <c r="J210" s="207" t="s">
        <v>377</v>
      </c>
    </row>
    <row r="211" spans="1:10" ht="13.5" customHeight="1" x14ac:dyDescent="0.2">
      <c r="A211" s="24"/>
      <c r="B211" s="108"/>
      <c r="C211" s="108"/>
      <c r="D211" s="108"/>
      <c r="E211" s="108"/>
      <c r="F211" s="108"/>
      <c r="G211" s="108"/>
      <c r="H211" s="108"/>
      <c r="I211" s="109" t="s">
        <v>22</v>
      </c>
      <c r="J211" s="110" t="s">
        <v>22</v>
      </c>
    </row>
    <row r="212" spans="1:10" ht="9.9499999999999993" customHeight="1" x14ac:dyDescent="0.2">
      <c r="A212" s="24"/>
      <c r="B212" s="24"/>
      <c r="H212" s="24"/>
      <c r="I212" s="111"/>
      <c r="J212" s="62"/>
    </row>
    <row r="213" spans="1:10" ht="16.5" customHeight="1" x14ac:dyDescent="0.2">
      <c r="A213" s="112"/>
      <c r="B213" s="113" t="s">
        <v>54</v>
      </c>
      <c r="C213" s="113"/>
      <c r="D213" s="113"/>
      <c r="E213" s="113"/>
      <c r="F213" s="113"/>
      <c r="G213" s="113"/>
      <c r="H213" s="92"/>
      <c r="I213" s="57">
        <v>-1</v>
      </c>
      <c r="J213" s="58">
        <v>-1</v>
      </c>
    </row>
    <row r="214" spans="1:10" ht="16.5" customHeight="1" x14ac:dyDescent="0.2">
      <c r="A214" s="112"/>
      <c r="B214" s="114" t="s">
        <v>55</v>
      </c>
      <c r="C214" s="114"/>
      <c r="D214" s="114"/>
      <c r="E214" s="114"/>
      <c r="F214" s="114"/>
      <c r="G214" s="114"/>
      <c r="H214" s="115"/>
      <c r="I214" s="60"/>
      <c r="J214" s="61"/>
    </row>
    <row r="215" spans="1:10" ht="16.5" customHeight="1" x14ac:dyDescent="0.2">
      <c r="A215" s="112"/>
      <c r="B215" s="114" t="s">
        <v>56</v>
      </c>
      <c r="C215" s="114"/>
      <c r="D215" s="114"/>
      <c r="E215" s="114"/>
      <c r="F215" s="114"/>
      <c r="G215" s="114"/>
      <c r="H215" s="115"/>
      <c r="I215" s="60"/>
      <c r="J215" s="61"/>
    </row>
    <row r="216" spans="1:10" ht="16.5" customHeight="1" x14ac:dyDescent="0.2">
      <c r="A216" s="112"/>
      <c r="B216" s="83" t="s">
        <v>23</v>
      </c>
      <c r="C216" s="44"/>
      <c r="D216" s="44"/>
      <c r="E216" s="44"/>
      <c r="F216" s="44"/>
      <c r="G216" s="44"/>
      <c r="H216" s="29"/>
      <c r="I216" s="284">
        <f>SUM(I213:I215)</f>
        <v>-1</v>
      </c>
      <c r="J216" s="283">
        <f>SUM(J213:J215)</f>
        <v>-1</v>
      </c>
    </row>
    <row r="217" spans="1:10" ht="13.5" customHeight="1" x14ac:dyDescent="0.2">
      <c r="H217" s="62"/>
      <c r="I217" s="21"/>
      <c r="J217" s="62"/>
    </row>
    <row r="218" spans="1:10" ht="13.5" customHeight="1" x14ac:dyDescent="0.2">
      <c r="B218" s="133" t="s">
        <v>236</v>
      </c>
    </row>
    <row r="219" spans="1:10" ht="13.5" customHeight="1" x14ac:dyDescent="0.2">
      <c r="B219" s="133"/>
    </row>
    <row r="220" spans="1:10" ht="13.5" customHeight="1" x14ac:dyDescent="0.2">
      <c r="A220" s="72">
        <v>7</v>
      </c>
      <c r="B220" s="8" t="s">
        <v>208</v>
      </c>
    </row>
    <row r="221" spans="1:10" ht="13.5" customHeight="1" x14ac:dyDescent="0.2">
      <c r="A221" s="24"/>
      <c r="B221" s="24"/>
      <c r="H221" s="24"/>
      <c r="I221" s="206" t="s">
        <v>377</v>
      </c>
      <c r="J221" s="207" t="s">
        <v>377</v>
      </c>
    </row>
    <row r="222" spans="1:10" ht="13.5" customHeight="1" x14ac:dyDescent="0.2">
      <c r="A222" s="24"/>
      <c r="B222" s="108"/>
      <c r="C222" s="108"/>
      <c r="D222" s="108"/>
      <c r="E222" s="108"/>
      <c r="F222" s="108"/>
      <c r="G222" s="108"/>
      <c r="H222" s="108"/>
      <c r="I222" s="109" t="s">
        <v>22</v>
      </c>
      <c r="J222" s="110" t="s">
        <v>22</v>
      </c>
    </row>
    <row r="223" spans="1:10" ht="13.5" customHeight="1" x14ac:dyDescent="0.2">
      <c r="A223" s="24"/>
      <c r="B223" s="24"/>
      <c r="H223" s="24"/>
      <c r="I223" s="111"/>
      <c r="J223" s="62"/>
    </row>
    <row r="224" spans="1:10" ht="13.5" customHeight="1" x14ac:dyDescent="0.2">
      <c r="A224" s="112"/>
      <c r="B224" s="113" t="s">
        <v>209</v>
      </c>
      <c r="C224" s="113"/>
      <c r="D224" s="113"/>
      <c r="E224" s="113"/>
      <c r="F224" s="113"/>
      <c r="G224" s="113"/>
      <c r="H224" s="92"/>
      <c r="I224" s="57">
        <v>6</v>
      </c>
      <c r="J224" s="58">
        <v>6</v>
      </c>
    </row>
    <row r="225" spans="1:10" ht="13.5" customHeight="1" x14ac:dyDescent="0.2">
      <c r="A225" s="112"/>
      <c r="B225" s="114" t="s">
        <v>210</v>
      </c>
      <c r="C225" s="114"/>
      <c r="D225" s="114"/>
      <c r="E225" s="114"/>
      <c r="F225" s="114"/>
      <c r="G225" s="114"/>
      <c r="H225" s="115"/>
      <c r="I225" s="60">
        <v>-1</v>
      </c>
      <c r="J225" s="61">
        <v>-1</v>
      </c>
    </row>
    <row r="226" spans="1:10" ht="13.5" customHeight="1" x14ac:dyDescent="0.2">
      <c r="A226" s="112"/>
      <c r="B226" s="83" t="s">
        <v>23</v>
      </c>
      <c r="C226" s="44"/>
      <c r="D226" s="44"/>
      <c r="E226" s="44"/>
      <c r="F226" s="44"/>
      <c r="G226" s="44"/>
      <c r="H226" s="29"/>
      <c r="I226" s="284">
        <f>SUM(I224:I225)</f>
        <v>5</v>
      </c>
      <c r="J226" s="283">
        <f>SUM(J224:J225)</f>
        <v>5</v>
      </c>
    </row>
    <row r="227" spans="1:10" ht="13.5" customHeight="1" x14ac:dyDescent="0.2">
      <c r="H227" s="62"/>
      <c r="I227" s="21"/>
      <c r="J227" s="62"/>
    </row>
    <row r="228" spans="1:10" ht="13.5" customHeight="1" x14ac:dyDescent="0.2">
      <c r="B228" s="133" t="s">
        <v>211</v>
      </c>
    </row>
    <row r="229" spans="1:10" ht="13.5" customHeight="1" x14ac:dyDescent="0.2">
      <c r="B229" s="133"/>
    </row>
    <row r="230" spans="1:10" ht="13.5" customHeight="1" x14ac:dyDescent="0.2">
      <c r="B230" s="133"/>
    </row>
    <row r="231" spans="1:10" ht="13.5" customHeight="1" x14ac:dyDescent="0.2">
      <c r="A231" s="72">
        <v>8</v>
      </c>
      <c r="B231" s="8" t="s">
        <v>212</v>
      </c>
    </row>
    <row r="232" spans="1:10" ht="13.5" customHeight="1" x14ac:dyDescent="0.2">
      <c r="A232" s="24"/>
      <c r="B232" s="24"/>
      <c r="H232" s="24"/>
      <c r="I232" s="206" t="s">
        <v>377</v>
      </c>
      <c r="J232" s="207" t="s">
        <v>277</v>
      </c>
    </row>
    <row r="233" spans="1:10" ht="13.5" customHeight="1" x14ac:dyDescent="0.2">
      <c r="A233" s="24"/>
      <c r="B233" s="108"/>
      <c r="C233" s="108"/>
      <c r="D233" s="108"/>
      <c r="E233" s="108"/>
      <c r="F233" s="108"/>
      <c r="G233" s="108"/>
      <c r="H233" s="108"/>
      <c r="I233" s="109" t="s">
        <v>22</v>
      </c>
      <c r="J233" s="110" t="s">
        <v>22</v>
      </c>
    </row>
    <row r="234" spans="1:10" ht="13.5" customHeight="1" x14ac:dyDescent="0.2">
      <c r="A234" s="24"/>
      <c r="B234" s="24"/>
      <c r="H234" s="24"/>
      <c r="I234" s="111"/>
      <c r="J234" s="62"/>
    </row>
    <row r="235" spans="1:10" ht="13.5" customHeight="1" x14ac:dyDescent="0.2">
      <c r="A235" s="112"/>
      <c r="B235" s="113" t="s">
        <v>214</v>
      </c>
      <c r="C235" s="113"/>
      <c r="D235" s="113"/>
      <c r="E235" s="113"/>
      <c r="F235" s="113"/>
      <c r="G235" s="113"/>
      <c r="H235" s="92"/>
      <c r="I235" s="57">
        <v>10</v>
      </c>
      <c r="J235" s="58">
        <v>10</v>
      </c>
    </row>
    <row r="236" spans="1:10" ht="13.5" customHeight="1" x14ac:dyDescent="0.2">
      <c r="A236" s="112"/>
      <c r="B236" s="114" t="s">
        <v>215</v>
      </c>
      <c r="C236" s="114"/>
      <c r="D236" s="114"/>
      <c r="E236" s="114"/>
      <c r="F236" s="114"/>
      <c r="G236" s="114"/>
      <c r="H236" s="115"/>
      <c r="I236" s="60">
        <v>-5</v>
      </c>
      <c r="J236" s="61">
        <v>-5</v>
      </c>
    </row>
    <row r="237" spans="1:10" ht="13.5" customHeight="1" x14ac:dyDescent="0.2">
      <c r="A237" s="112"/>
      <c r="B237" s="83" t="s">
        <v>23</v>
      </c>
      <c r="C237" s="44"/>
      <c r="D237" s="44"/>
      <c r="E237" s="44"/>
      <c r="F237" s="44"/>
      <c r="G237" s="44"/>
      <c r="H237" s="29"/>
      <c r="I237" s="284">
        <f>SUM(I235:I236)</f>
        <v>5</v>
      </c>
      <c r="J237" s="283">
        <f>SUM(J235:J236)</f>
        <v>5</v>
      </c>
    </row>
    <row r="238" spans="1:10" ht="13.5" customHeight="1" x14ac:dyDescent="0.2">
      <c r="H238" s="62"/>
      <c r="I238" s="21"/>
      <c r="J238" s="62"/>
    </row>
    <row r="239" spans="1:10" ht="13.5" customHeight="1" x14ac:dyDescent="0.2">
      <c r="B239" s="133" t="s">
        <v>213</v>
      </c>
    </row>
    <row r="240" spans="1:10" ht="13.5" customHeight="1" x14ac:dyDescent="0.2">
      <c r="B240" s="133"/>
    </row>
    <row r="241" spans="1:10" ht="13.5" customHeight="1" x14ac:dyDescent="0.2">
      <c r="B241" s="133"/>
    </row>
    <row r="242" spans="1:10" ht="13.5" customHeight="1" x14ac:dyDescent="0.2">
      <c r="A242" s="63">
        <v>9</v>
      </c>
      <c r="B242" s="8" t="s">
        <v>294</v>
      </c>
    </row>
    <row r="243" spans="1:10" ht="13.5" customHeight="1" x14ac:dyDescent="0.2">
      <c r="B243" s="24"/>
      <c r="H243" s="24"/>
      <c r="I243" s="206" t="s">
        <v>377</v>
      </c>
      <c r="J243" s="207" t="s">
        <v>377</v>
      </c>
    </row>
    <row r="244" spans="1:10" ht="13.5" customHeight="1" x14ac:dyDescent="0.2">
      <c r="B244" s="108"/>
      <c r="C244" s="108"/>
      <c r="D244" s="108"/>
      <c r="E244" s="108"/>
      <c r="F244" s="108"/>
      <c r="G244" s="108"/>
      <c r="H244" s="108"/>
      <c r="I244" s="109" t="s">
        <v>22</v>
      </c>
      <c r="J244" s="110" t="s">
        <v>22</v>
      </c>
    </row>
    <row r="245" spans="1:10" ht="9.9499999999999993" customHeight="1" x14ac:dyDescent="0.2">
      <c r="B245" s="24"/>
      <c r="H245" s="24"/>
      <c r="I245" s="111"/>
      <c r="J245" s="62"/>
    </row>
    <row r="246" spans="1:10" ht="16.5" customHeight="1" x14ac:dyDescent="0.2">
      <c r="B246" s="36" t="s">
        <v>294</v>
      </c>
      <c r="C246" s="113"/>
      <c r="D246" s="113"/>
      <c r="E246" s="113"/>
      <c r="F246" s="113"/>
      <c r="G246" s="113"/>
      <c r="H246" s="92"/>
      <c r="I246" s="57">
        <v>-5</v>
      </c>
      <c r="J246" s="58">
        <v>-5</v>
      </c>
    </row>
    <row r="247" spans="1:10" ht="16.5" customHeight="1" x14ac:dyDescent="0.2">
      <c r="B247" s="83" t="s">
        <v>23</v>
      </c>
      <c r="C247" s="44"/>
      <c r="D247" s="44"/>
      <c r="E247" s="44"/>
      <c r="F247" s="44"/>
      <c r="G247" s="44"/>
      <c r="H247" s="29"/>
      <c r="I247" s="284">
        <f>SUM(I246:I246)</f>
        <v>-5</v>
      </c>
      <c r="J247" s="283">
        <f>SUM(J246:J246)</f>
        <v>-5</v>
      </c>
    </row>
    <row r="248" spans="1:10" ht="13.5" customHeight="1" x14ac:dyDescent="0.2">
      <c r="B248" s="117"/>
      <c r="C248" s="112"/>
      <c r="D248" s="112"/>
      <c r="E248" s="112"/>
      <c r="F248" s="112"/>
      <c r="G248" s="112"/>
      <c r="H248" s="24"/>
      <c r="I248" s="118"/>
      <c r="J248" s="118"/>
    </row>
    <row r="249" spans="1:10" ht="13.5" customHeight="1" x14ac:dyDescent="0.2">
      <c r="B249" s="117"/>
      <c r="C249" s="112"/>
      <c r="D249" s="112"/>
      <c r="E249" s="112"/>
      <c r="F249" s="112"/>
      <c r="G249" s="112"/>
      <c r="H249" s="24"/>
      <c r="I249" s="118"/>
      <c r="J249" s="118"/>
    </row>
    <row r="250" spans="1:10" ht="13.5" customHeight="1" x14ac:dyDescent="0.2">
      <c r="B250" s="117"/>
      <c r="C250" s="112"/>
      <c r="D250" s="112"/>
      <c r="E250" s="112"/>
      <c r="F250" s="112"/>
      <c r="G250" s="112"/>
      <c r="H250" s="24"/>
      <c r="I250" s="118"/>
      <c r="J250" s="118"/>
    </row>
    <row r="251" spans="1:10" ht="81.75" customHeight="1" x14ac:dyDescent="0.2">
      <c r="B251" s="117"/>
      <c r="C251" s="112"/>
      <c r="D251" s="112"/>
      <c r="E251" s="112"/>
      <c r="F251" s="112"/>
      <c r="G251" s="112"/>
      <c r="H251" s="24"/>
      <c r="I251" s="118"/>
      <c r="J251" s="118"/>
    </row>
    <row r="252" spans="1:10" ht="13.5" customHeight="1" x14ac:dyDescent="0.2">
      <c r="A252" s="63">
        <v>10</v>
      </c>
      <c r="B252" s="8" t="s">
        <v>8</v>
      </c>
    </row>
    <row r="257" spans="1:11" ht="13.5" customHeight="1" x14ac:dyDescent="0.2">
      <c r="A257" s="63">
        <v>11</v>
      </c>
      <c r="B257" s="8" t="s">
        <v>14</v>
      </c>
    </row>
    <row r="258" spans="1:11" ht="13.5" customHeight="1" x14ac:dyDescent="0.2">
      <c r="A258" s="24"/>
      <c r="B258" s="24"/>
      <c r="H258" s="24"/>
      <c r="I258" s="206" t="s">
        <v>378</v>
      </c>
      <c r="J258" s="229" t="s">
        <v>378</v>
      </c>
      <c r="K258" s="21"/>
    </row>
    <row r="259" spans="1:11" ht="13.5" customHeight="1" x14ac:dyDescent="0.2">
      <c r="A259" s="24"/>
      <c r="B259" s="108"/>
      <c r="C259" s="108"/>
      <c r="D259" s="108"/>
      <c r="E259" s="108"/>
      <c r="F259" s="108"/>
      <c r="G259" s="108"/>
      <c r="H259" s="108"/>
      <c r="I259" s="109" t="s">
        <v>22</v>
      </c>
      <c r="J259" s="110" t="s">
        <v>22</v>
      </c>
      <c r="K259" s="21"/>
    </row>
    <row r="260" spans="1:11" ht="9.9499999999999993" customHeight="1" x14ac:dyDescent="0.2">
      <c r="A260" s="24"/>
      <c r="B260" s="24"/>
      <c r="H260" s="24"/>
      <c r="I260" s="111"/>
      <c r="J260" s="62"/>
      <c r="K260" s="21"/>
    </row>
    <row r="261" spans="1:11" s="112" customFormat="1" ht="16.5" customHeight="1" x14ac:dyDescent="0.2">
      <c r="B261" s="36" t="s">
        <v>355</v>
      </c>
      <c r="C261" s="113"/>
      <c r="D261" s="113"/>
      <c r="E261" s="113"/>
      <c r="F261" s="113"/>
      <c r="G261" s="113"/>
      <c r="H261" s="113"/>
      <c r="I261" s="57"/>
      <c r="J261" s="58"/>
    </row>
    <row r="262" spans="1:11" s="112" customFormat="1" ht="16.5" customHeight="1" x14ac:dyDescent="0.2">
      <c r="B262" s="36" t="s">
        <v>356</v>
      </c>
      <c r="C262" s="113"/>
      <c r="D262" s="113"/>
      <c r="E262" s="113"/>
      <c r="F262" s="113"/>
      <c r="G262" s="113"/>
      <c r="H262" s="113"/>
      <c r="I262" s="57">
        <v>2</v>
      </c>
      <c r="J262" s="58">
        <v>2</v>
      </c>
    </row>
    <row r="263" spans="1:11" s="112" customFormat="1" ht="16.5" customHeight="1" x14ac:dyDescent="0.2">
      <c r="B263" s="36" t="s">
        <v>357</v>
      </c>
      <c r="C263" s="113"/>
      <c r="D263" s="113"/>
      <c r="E263" s="113"/>
      <c r="F263" s="113"/>
      <c r="G263" s="113"/>
      <c r="H263" s="113"/>
      <c r="I263" s="57">
        <v>2</v>
      </c>
      <c r="J263" s="58">
        <v>2</v>
      </c>
    </row>
    <row r="264" spans="1:11" s="112" customFormat="1" ht="16.5" customHeight="1" x14ac:dyDescent="0.2">
      <c r="B264" s="114" t="s">
        <v>63</v>
      </c>
      <c r="C264" s="114"/>
      <c r="D264" s="114"/>
      <c r="E264" s="114"/>
      <c r="F264" s="114"/>
      <c r="G264" s="114"/>
      <c r="H264" s="114"/>
      <c r="I264" s="60">
        <v>1</v>
      </c>
      <c r="J264" s="61">
        <v>1</v>
      </c>
    </row>
    <row r="265" spans="1:11" s="112" customFormat="1" ht="16.5" customHeight="1" x14ac:dyDescent="0.2">
      <c r="B265" s="44" t="s">
        <v>23</v>
      </c>
      <c r="C265" s="44"/>
      <c r="D265" s="44"/>
      <c r="E265" s="44"/>
      <c r="F265" s="44"/>
      <c r="G265" s="44"/>
      <c r="H265" s="44"/>
      <c r="I265" s="284">
        <f>SUM(I261:I264)</f>
        <v>5</v>
      </c>
      <c r="J265" s="283">
        <f>SUM(J261:J264)</f>
        <v>5</v>
      </c>
    </row>
    <row r="266" spans="1:11" s="112" customFormat="1" ht="16.5" customHeight="1" x14ac:dyDescent="0.2">
      <c r="B266" s="142"/>
      <c r="C266" s="142"/>
      <c r="D266" s="142"/>
      <c r="E266" s="142"/>
      <c r="F266" s="142"/>
      <c r="G266" s="142"/>
      <c r="H266" s="142"/>
      <c r="I266" s="238"/>
      <c r="J266" s="143"/>
    </row>
    <row r="268" spans="1:11" ht="13.5" customHeight="1" x14ac:dyDescent="0.2">
      <c r="A268" s="63">
        <v>12</v>
      </c>
      <c r="B268" s="8" t="s">
        <v>15</v>
      </c>
    </row>
    <row r="269" spans="1:11" ht="13.5" customHeight="1" x14ac:dyDescent="0.2">
      <c r="A269" s="24"/>
      <c r="B269" s="24"/>
      <c r="G269" s="70"/>
      <c r="H269" s="24"/>
      <c r="I269" s="206" t="s">
        <v>378</v>
      </c>
      <c r="J269" s="229" t="s">
        <v>378</v>
      </c>
    </row>
    <row r="270" spans="1:11" ht="13.5" customHeight="1" x14ac:dyDescent="0.2">
      <c r="A270" s="24"/>
      <c r="B270" s="108"/>
      <c r="C270" s="108"/>
      <c r="D270" s="108"/>
      <c r="E270" s="108"/>
      <c r="F270" s="108"/>
      <c r="G270" s="82"/>
      <c r="H270" s="108"/>
      <c r="I270" s="109" t="s">
        <v>22</v>
      </c>
      <c r="J270" s="110" t="s">
        <v>22</v>
      </c>
    </row>
    <row r="271" spans="1:11" ht="9.9499999999999993" customHeight="1" x14ac:dyDescent="0.2">
      <c r="A271" s="24"/>
      <c r="B271" s="24"/>
      <c r="H271" s="24"/>
      <c r="I271" s="123"/>
    </row>
    <row r="272" spans="1:11" ht="16.5" customHeight="1" x14ac:dyDescent="0.2">
      <c r="B272" s="36" t="s">
        <v>355</v>
      </c>
      <c r="C272" s="113"/>
      <c r="D272" s="113"/>
      <c r="E272" s="113"/>
      <c r="F272" s="113"/>
      <c r="G272" s="113"/>
      <c r="H272" s="113"/>
      <c r="I272" s="57">
        <v>2</v>
      </c>
      <c r="J272" s="58">
        <v>2</v>
      </c>
    </row>
    <row r="273" spans="1:11" ht="16.5" customHeight="1" x14ac:dyDescent="0.2">
      <c r="B273" s="36" t="s">
        <v>356</v>
      </c>
      <c r="C273" s="113"/>
      <c r="D273" s="113"/>
      <c r="E273" s="113"/>
      <c r="F273" s="113"/>
      <c r="G273" s="113"/>
      <c r="H273" s="113"/>
      <c r="I273" s="57">
        <v>1</v>
      </c>
      <c r="J273" s="58">
        <v>1</v>
      </c>
    </row>
    <row r="274" spans="1:11" ht="16.5" customHeight="1" x14ac:dyDescent="0.2">
      <c r="B274" s="36" t="s">
        <v>357</v>
      </c>
      <c r="C274" s="113"/>
      <c r="D274" s="113"/>
      <c r="E274" s="113"/>
      <c r="F274" s="113"/>
      <c r="G274" s="113"/>
      <c r="H274" s="113"/>
      <c r="I274" s="57">
        <v>1</v>
      </c>
      <c r="J274" s="58">
        <v>1</v>
      </c>
    </row>
    <row r="275" spans="1:11" ht="16.5" customHeight="1" x14ac:dyDescent="0.2">
      <c r="B275" s="114" t="s">
        <v>63</v>
      </c>
      <c r="C275" s="114"/>
      <c r="D275" s="114"/>
      <c r="E275" s="114"/>
      <c r="F275" s="114"/>
      <c r="G275" s="114"/>
      <c r="H275" s="114"/>
      <c r="I275" s="60">
        <v>1</v>
      </c>
      <c r="J275" s="61">
        <v>1</v>
      </c>
    </row>
    <row r="276" spans="1:11" ht="16.5" customHeight="1" x14ac:dyDescent="0.2">
      <c r="B276" s="44" t="s">
        <v>23</v>
      </c>
      <c r="C276" s="44"/>
      <c r="D276" s="44"/>
      <c r="E276" s="44"/>
      <c r="F276" s="44"/>
      <c r="G276" s="44"/>
      <c r="H276" s="44"/>
      <c r="I276" s="284">
        <f>SUM(I271:I275)</f>
        <v>5</v>
      </c>
      <c r="J276" s="283">
        <f>SUM(J271:J275)</f>
        <v>5</v>
      </c>
    </row>
    <row r="277" spans="1:11" ht="16.5" customHeight="1" x14ac:dyDescent="0.2">
      <c r="B277" s="142"/>
      <c r="C277" s="142"/>
      <c r="D277" s="142"/>
      <c r="E277" s="142"/>
      <c r="F277" s="142"/>
      <c r="G277" s="142"/>
      <c r="H277" s="142"/>
      <c r="I277" s="238"/>
      <c r="J277" s="143"/>
    </row>
    <row r="278" spans="1:11" ht="16.5" customHeight="1" x14ac:dyDescent="0.2">
      <c r="B278" s="142"/>
      <c r="C278" s="142"/>
      <c r="D278" s="142"/>
      <c r="E278" s="142"/>
      <c r="F278" s="142"/>
      <c r="G278" s="142"/>
      <c r="H278" s="142"/>
      <c r="I278" s="238"/>
      <c r="J278" s="143"/>
    </row>
    <row r="279" spans="1:11" ht="13.5" customHeight="1" x14ac:dyDescent="0.2">
      <c r="A279" s="63">
        <v>13</v>
      </c>
      <c r="B279" s="63" t="s">
        <v>77</v>
      </c>
      <c r="H279" s="24"/>
      <c r="I279" s="116"/>
      <c r="J279" s="24"/>
      <c r="K279" s="116"/>
    </row>
    <row r="280" spans="1:11" ht="13.5" customHeight="1" x14ac:dyDescent="0.2">
      <c r="H280" s="24"/>
      <c r="I280" s="206" t="s">
        <v>378</v>
      </c>
      <c r="J280" s="229" t="s">
        <v>378</v>
      </c>
      <c r="K280" s="116"/>
    </row>
    <row r="281" spans="1:11" ht="13.5" customHeight="1" x14ac:dyDescent="0.2">
      <c r="B281" s="108"/>
      <c r="C281" s="108"/>
      <c r="D281" s="108"/>
      <c r="E281" s="108"/>
      <c r="F281" s="108"/>
      <c r="G281" s="108"/>
      <c r="H281" s="108"/>
      <c r="I281" s="109" t="s">
        <v>22</v>
      </c>
      <c r="J281" s="110" t="s">
        <v>22</v>
      </c>
      <c r="K281" s="116"/>
    </row>
    <row r="282" spans="1:11" ht="9.9499999999999993" customHeight="1" x14ac:dyDescent="0.2">
      <c r="B282" s="24"/>
      <c r="H282" s="24"/>
      <c r="I282" s="111"/>
      <c r="J282" s="62"/>
      <c r="K282" s="116"/>
    </row>
    <row r="283" spans="1:11" ht="16.5" customHeight="1" x14ac:dyDescent="0.2">
      <c r="B283" s="113" t="s">
        <v>58</v>
      </c>
      <c r="C283" s="113"/>
      <c r="D283" s="113"/>
      <c r="E283" s="113"/>
      <c r="F283" s="113"/>
      <c r="G283" s="113"/>
      <c r="H283" s="113"/>
      <c r="I283" s="57">
        <v>3</v>
      </c>
      <c r="J283" s="58">
        <v>3</v>
      </c>
      <c r="K283" s="116"/>
    </row>
    <row r="284" spans="1:11" ht="16.5" customHeight="1" x14ac:dyDescent="0.2">
      <c r="B284" s="114" t="s">
        <v>59</v>
      </c>
      <c r="C284" s="114"/>
      <c r="D284" s="114"/>
      <c r="E284" s="114"/>
      <c r="F284" s="114"/>
      <c r="G284" s="114"/>
      <c r="H284" s="114"/>
      <c r="I284" s="60">
        <v>2</v>
      </c>
      <c r="J284" s="61">
        <v>2</v>
      </c>
      <c r="K284" s="116"/>
    </row>
    <row r="285" spans="1:11" ht="16.5" customHeight="1" x14ac:dyDescent="0.2">
      <c r="B285" s="83" t="s">
        <v>23</v>
      </c>
      <c r="C285" s="44"/>
      <c r="D285" s="44"/>
      <c r="E285" s="44"/>
      <c r="F285" s="44"/>
      <c r="G285" s="44"/>
      <c r="H285" s="44"/>
      <c r="I285" s="284">
        <f>SUM(I283:I284)</f>
        <v>5</v>
      </c>
      <c r="J285" s="283">
        <f>SUM(J283:J284)</f>
        <v>5</v>
      </c>
      <c r="K285" s="116"/>
    </row>
    <row r="286" spans="1:11" ht="13.5" customHeight="1" x14ac:dyDescent="0.2">
      <c r="A286" s="24"/>
      <c r="B286" s="24"/>
      <c r="H286" s="24"/>
      <c r="J286" s="24"/>
      <c r="K286" s="116"/>
    </row>
    <row r="287" spans="1:11" ht="13.5" customHeight="1" x14ac:dyDescent="0.2">
      <c r="A287" s="24"/>
      <c r="B287" s="24"/>
      <c r="H287" s="24"/>
      <c r="J287" s="24"/>
    </row>
    <row r="288" spans="1:11" ht="13.5" customHeight="1" x14ac:dyDescent="0.2">
      <c r="A288" s="24"/>
      <c r="B288" s="24"/>
      <c r="H288" s="24"/>
      <c r="J288" s="24"/>
    </row>
    <row r="289" spans="1:10" ht="13.5" customHeight="1" x14ac:dyDescent="0.2">
      <c r="B289" s="142"/>
      <c r="C289" s="142"/>
      <c r="D289" s="142"/>
      <c r="E289" s="142"/>
      <c r="F289" s="142"/>
      <c r="G289" s="142"/>
      <c r="H289" s="142"/>
      <c r="I289" s="142"/>
      <c r="J289" s="143"/>
    </row>
    <row r="290" spans="1:10" x14ac:dyDescent="0.2">
      <c r="A290" s="63">
        <v>14</v>
      </c>
      <c r="B290" s="8" t="s">
        <v>12</v>
      </c>
    </row>
    <row r="291" spans="1:10" x14ac:dyDescent="0.2">
      <c r="A291" s="24"/>
      <c r="B291" s="24"/>
      <c r="H291" s="24"/>
      <c r="I291" s="206" t="s">
        <v>378</v>
      </c>
      <c r="J291" s="229" t="s">
        <v>378</v>
      </c>
    </row>
    <row r="292" spans="1:10" x14ac:dyDescent="0.2">
      <c r="A292" s="24"/>
      <c r="B292" s="108"/>
      <c r="C292" s="108"/>
      <c r="D292" s="108"/>
      <c r="E292" s="108"/>
      <c r="F292" s="108"/>
      <c r="G292" s="108"/>
      <c r="H292" s="108"/>
      <c r="I292" s="109" t="s">
        <v>22</v>
      </c>
      <c r="J292" s="110" t="s">
        <v>22</v>
      </c>
    </row>
    <row r="293" spans="1:10" x14ac:dyDescent="0.2">
      <c r="A293" s="24"/>
      <c r="B293" s="24"/>
      <c r="H293" s="24"/>
      <c r="I293" s="60"/>
      <c r="J293" s="62"/>
    </row>
    <row r="294" spans="1:10" x14ac:dyDescent="0.2">
      <c r="A294" s="24"/>
      <c r="B294" s="24" t="s">
        <v>169</v>
      </c>
      <c r="H294" s="24"/>
      <c r="I294" s="343">
        <v>1</v>
      </c>
      <c r="J294" s="61">
        <v>1</v>
      </c>
    </row>
    <row r="295" spans="1:10" x14ac:dyDescent="0.2">
      <c r="A295" s="24"/>
      <c r="B295" s="24" t="s">
        <v>171</v>
      </c>
      <c r="H295" s="24"/>
      <c r="I295" s="343">
        <v>5</v>
      </c>
      <c r="J295" s="61">
        <v>5</v>
      </c>
    </row>
    <row r="296" spans="1:10" x14ac:dyDescent="0.2">
      <c r="A296" s="24"/>
      <c r="B296" s="2" t="s">
        <v>322</v>
      </c>
      <c r="H296" s="24"/>
      <c r="I296" s="343">
        <v>2</v>
      </c>
      <c r="J296" s="61">
        <v>2</v>
      </c>
    </row>
    <row r="297" spans="1:10" x14ac:dyDescent="0.2">
      <c r="A297" s="24"/>
      <c r="B297" s="2" t="s">
        <v>323</v>
      </c>
      <c r="H297" s="24"/>
      <c r="I297" s="343">
        <v>2</v>
      </c>
      <c r="J297" s="125">
        <v>2</v>
      </c>
    </row>
    <row r="298" spans="1:10" x14ac:dyDescent="0.2">
      <c r="A298" s="112"/>
      <c r="B298" s="44" t="s">
        <v>23</v>
      </c>
      <c r="C298" s="44"/>
      <c r="D298" s="44"/>
      <c r="E298" s="44"/>
      <c r="F298" s="44"/>
      <c r="G298" s="44"/>
      <c r="H298" s="44"/>
      <c r="I298" s="284">
        <f>SUM(I294:I297)</f>
        <v>10</v>
      </c>
      <c r="J298" s="283">
        <f>SUM(J294:J297)</f>
        <v>10</v>
      </c>
    </row>
    <row r="299" spans="1:10" x14ac:dyDescent="0.2">
      <c r="A299" s="24"/>
      <c r="B299" s="24"/>
      <c r="H299" s="24"/>
      <c r="J299" s="24"/>
    </row>
    <row r="300" spans="1:10" x14ac:dyDescent="0.2">
      <c r="A300" s="24"/>
      <c r="B300" s="2" t="s">
        <v>358</v>
      </c>
      <c r="H300" s="24"/>
      <c r="J300" s="24"/>
    </row>
    <row r="301" spans="1:10" x14ac:dyDescent="0.2">
      <c r="A301" s="24"/>
      <c r="B301" s="2" t="s">
        <v>355</v>
      </c>
      <c r="H301" s="24"/>
      <c r="J301" s="24"/>
    </row>
    <row r="302" spans="1:10" x14ac:dyDescent="0.2">
      <c r="A302" s="24"/>
      <c r="B302" s="2" t="s">
        <v>356</v>
      </c>
      <c r="H302" s="24"/>
      <c r="J302" s="24"/>
    </row>
    <row r="303" spans="1:10" x14ac:dyDescent="0.2">
      <c r="A303" s="24"/>
      <c r="B303" s="2" t="s">
        <v>357</v>
      </c>
      <c r="H303" s="24"/>
      <c r="J303" s="24"/>
    </row>
    <row r="304" spans="1:10" x14ac:dyDescent="0.2">
      <c r="A304" s="24"/>
      <c r="B304" s="2" t="s">
        <v>63</v>
      </c>
      <c r="H304" s="24"/>
      <c r="J304" s="24"/>
    </row>
    <row r="305" spans="1:10" x14ac:dyDescent="0.2">
      <c r="A305" s="24"/>
      <c r="B305" s="24"/>
      <c r="H305" s="24"/>
      <c r="J305" s="24"/>
    </row>
    <row r="306" spans="1:10" x14ac:dyDescent="0.2">
      <c r="A306" s="24"/>
      <c r="B306" s="24"/>
      <c r="H306" s="24"/>
      <c r="J306" s="24"/>
    </row>
    <row r="307" spans="1:10" x14ac:dyDescent="0.2">
      <c r="A307" s="63">
        <v>15</v>
      </c>
      <c r="B307" s="8" t="s">
        <v>296</v>
      </c>
    </row>
    <row r="308" spans="1:10" x14ac:dyDescent="0.2">
      <c r="A308" s="24"/>
      <c r="B308" s="24"/>
      <c r="F308" s="300" t="s">
        <v>325</v>
      </c>
      <c r="G308" s="374" t="s">
        <v>326</v>
      </c>
      <c r="H308" s="374"/>
      <c r="I308" s="374" t="s">
        <v>329</v>
      </c>
      <c r="J308" s="374"/>
    </row>
    <row r="309" spans="1:10" x14ac:dyDescent="0.2">
      <c r="A309" s="24"/>
      <c r="B309" s="108"/>
      <c r="C309" s="108"/>
      <c r="D309" s="108"/>
      <c r="E309" s="108"/>
      <c r="F309" s="301" t="s">
        <v>70</v>
      </c>
      <c r="G309" s="301" t="s">
        <v>327</v>
      </c>
      <c r="H309" s="301" t="s">
        <v>30</v>
      </c>
      <c r="I309" s="301" t="s">
        <v>327</v>
      </c>
      <c r="J309" s="301" t="s">
        <v>30</v>
      </c>
    </row>
    <row r="310" spans="1:10" x14ac:dyDescent="0.2">
      <c r="A310" s="24"/>
      <c r="B310" s="24"/>
      <c r="F310" s="62"/>
      <c r="G310" s="61"/>
      <c r="H310" s="62"/>
      <c r="I310" s="61"/>
      <c r="J310" s="62"/>
    </row>
    <row r="311" spans="1:10" x14ac:dyDescent="0.2">
      <c r="A311" s="24"/>
      <c r="B311" s="2" t="s">
        <v>324</v>
      </c>
      <c r="F311" s="61"/>
      <c r="G311" s="61"/>
      <c r="H311" s="61"/>
      <c r="I311" s="61"/>
      <c r="J311" s="61"/>
    </row>
    <row r="312" spans="1:10" x14ac:dyDescent="0.2">
      <c r="A312" s="24"/>
      <c r="B312" s="2" t="s">
        <v>328</v>
      </c>
      <c r="F312" s="61"/>
      <c r="G312" s="61"/>
      <c r="H312" s="61"/>
      <c r="I312" s="61"/>
      <c r="J312" s="61"/>
    </row>
    <row r="313" spans="1:10" x14ac:dyDescent="0.2">
      <c r="A313" s="112"/>
      <c r="B313" s="44" t="s">
        <v>70</v>
      </c>
      <c r="C313" s="44"/>
      <c r="D313" s="44"/>
      <c r="E313" s="44"/>
      <c r="F313" s="302"/>
      <c r="G313" s="302"/>
      <c r="H313" s="302"/>
      <c r="I313" s="302"/>
      <c r="J313" s="302"/>
    </row>
    <row r="314" spans="1:10" x14ac:dyDescent="0.2">
      <c r="A314" s="24"/>
      <c r="B314" s="24"/>
      <c r="H314" s="24"/>
      <c r="J314" s="24"/>
    </row>
    <row r="316" spans="1:10" ht="13.5" customHeight="1" x14ac:dyDescent="0.2">
      <c r="A316" s="63">
        <v>16</v>
      </c>
      <c r="B316" s="8" t="s">
        <v>11</v>
      </c>
    </row>
    <row r="317" spans="1:10" ht="13.5" customHeight="1" x14ac:dyDescent="0.2">
      <c r="B317" s="25"/>
      <c r="C317" s="25"/>
      <c r="D317" s="196"/>
      <c r="E317" s="196" t="s">
        <v>34</v>
      </c>
      <c r="F317" s="196" t="s">
        <v>204</v>
      </c>
      <c r="G317" s="197" t="s">
        <v>24</v>
      </c>
      <c r="H317" s="196" t="s">
        <v>37</v>
      </c>
      <c r="I317" s="196" t="s">
        <v>153</v>
      </c>
      <c r="J317" s="197" t="s">
        <v>23</v>
      </c>
    </row>
    <row r="318" spans="1:10" ht="13.5" customHeight="1" x14ac:dyDescent="0.2">
      <c r="B318" s="25"/>
      <c r="C318" s="25"/>
      <c r="D318" s="196"/>
      <c r="E318" s="196" t="s">
        <v>35</v>
      </c>
      <c r="F318" s="196" t="s">
        <v>266</v>
      </c>
      <c r="G318" s="197" t="s">
        <v>36</v>
      </c>
      <c r="H318" s="196" t="s">
        <v>38</v>
      </c>
      <c r="I318" s="196" t="s">
        <v>154</v>
      </c>
      <c r="J318" s="197" t="s">
        <v>11</v>
      </c>
    </row>
    <row r="319" spans="1:10" ht="13.5" customHeight="1" x14ac:dyDescent="0.2">
      <c r="B319" s="25"/>
      <c r="C319" s="25"/>
      <c r="D319" s="196"/>
      <c r="E319" s="196" t="s">
        <v>70</v>
      </c>
      <c r="F319" s="196"/>
      <c r="G319" s="196" t="s">
        <v>267</v>
      </c>
      <c r="H319" s="196" t="s">
        <v>39</v>
      </c>
      <c r="I319" s="196" t="s">
        <v>152</v>
      </c>
      <c r="J319" s="197"/>
    </row>
    <row r="320" spans="1:10" ht="13.5" customHeight="1" x14ac:dyDescent="0.2">
      <c r="B320" s="27" t="s">
        <v>22</v>
      </c>
      <c r="C320" s="27"/>
      <c r="D320" s="159"/>
      <c r="E320" s="159" t="s">
        <v>70</v>
      </c>
      <c r="F320" s="159"/>
      <c r="G320" s="159"/>
      <c r="H320" s="159"/>
      <c r="I320" s="159"/>
      <c r="J320" s="160"/>
    </row>
    <row r="321" spans="1:10" ht="13.5" customHeight="1" x14ac:dyDescent="0.2">
      <c r="B321" s="25"/>
      <c r="C321" s="25"/>
      <c r="D321" s="196"/>
      <c r="E321" s="196"/>
      <c r="F321" s="196"/>
      <c r="G321" s="196"/>
      <c r="H321" s="196"/>
      <c r="I321" s="196"/>
      <c r="J321" s="197"/>
    </row>
    <row r="322" spans="1:10" ht="16.5" customHeight="1" x14ac:dyDescent="0.2">
      <c r="B322" s="77" t="s">
        <v>388</v>
      </c>
      <c r="C322" s="77"/>
      <c r="D322" s="77"/>
      <c r="E322" s="77"/>
      <c r="F322" s="79"/>
      <c r="G322" s="79"/>
      <c r="H322" s="79"/>
      <c r="I322" s="79"/>
      <c r="J322" s="285">
        <f>SUM(E322:I322)</f>
        <v>0</v>
      </c>
    </row>
    <row r="323" spans="1:10" ht="6" customHeight="1" x14ac:dyDescent="0.2">
      <c r="B323" s="25"/>
      <c r="C323" s="25"/>
      <c r="D323" s="25"/>
      <c r="E323" s="25"/>
      <c r="F323" s="26"/>
      <c r="G323" s="26"/>
      <c r="H323" s="26"/>
      <c r="I323" s="26"/>
      <c r="J323" s="28"/>
    </row>
    <row r="324" spans="1:10" s="112" customFormat="1" ht="16.149999999999999" customHeight="1" x14ac:dyDescent="0.2">
      <c r="B324" s="64" t="s">
        <v>25</v>
      </c>
      <c r="C324" s="64"/>
      <c r="D324" s="64"/>
      <c r="E324" s="64"/>
      <c r="F324" s="65"/>
      <c r="G324" s="65"/>
      <c r="H324" s="65"/>
      <c r="I324" s="65"/>
      <c r="J324" s="286">
        <f>SUM(E324:I324)</f>
        <v>0</v>
      </c>
    </row>
    <row r="325" spans="1:10" s="112" customFormat="1" ht="16.149999999999999" customHeight="1" x14ac:dyDescent="0.2">
      <c r="B325" s="64" t="s">
        <v>447</v>
      </c>
      <c r="C325" s="64"/>
      <c r="D325" s="64"/>
      <c r="E325" s="64"/>
      <c r="F325" s="65"/>
      <c r="G325" s="65"/>
      <c r="H325" s="65"/>
      <c r="I325" s="65"/>
      <c r="J325" s="286">
        <v>0</v>
      </c>
    </row>
    <row r="326" spans="1:10" s="112" customFormat="1" ht="16.5" customHeight="1" x14ac:dyDescent="0.2">
      <c r="B326" s="66" t="s">
        <v>74</v>
      </c>
      <c r="C326" s="66"/>
      <c r="D326" s="66"/>
      <c r="E326" s="66"/>
      <c r="F326" s="67"/>
      <c r="G326" s="67"/>
      <c r="H326" s="67"/>
      <c r="I326" s="67"/>
      <c r="J326" s="286">
        <f t="shared" ref="J326:J327" si="0">SUM(E326:I326)</f>
        <v>0</v>
      </c>
    </row>
    <row r="327" spans="1:10" s="112" customFormat="1" ht="16.5" customHeight="1" x14ac:dyDescent="0.2">
      <c r="B327" s="66" t="s">
        <v>88</v>
      </c>
      <c r="C327" s="66"/>
      <c r="D327" s="66"/>
      <c r="E327" s="66"/>
      <c r="F327" s="67"/>
      <c r="G327" s="67"/>
      <c r="H327" s="67"/>
      <c r="I327" s="67"/>
      <c r="J327" s="286">
        <f t="shared" si="0"/>
        <v>0</v>
      </c>
    </row>
    <row r="328" spans="1:10" ht="6" customHeight="1" x14ac:dyDescent="0.2">
      <c r="B328" s="25"/>
      <c r="C328" s="25"/>
      <c r="D328" s="25"/>
      <c r="E328" s="25"/>
      <c r="F328" s="26"/>
      <c r="G328" s="26"/>
      <c r="H328" s="26"/>
      <c r="I328" s="26"/>
      <c r="J328" s="26"/>
    </row>
    <row r="329" spans="1:10" s="112" customFormat="1" ht="16.5" customHeight="1" x14ac:dyDescent="0.2">
      <c r="B329" s="77" t="s">
        <v>389</v>
      </c>
      <c r="C329" s="68"/>
      <c r="D329" s="68"/>
      <c r="E329" s="68">
        <f t="shared" ref="E329:J329" si="1">SUM(E322:E327)</f>
        <v>0</v>
      </c>
      <c r="F329" s="287">
        <f t="shared" si="1"/>
        <v>0</v>
      </c>
      <c r="G329" s="287">
        <f t="shared" si="1"/>
        <v>0</v>
      </c>
      <c r="H329" s="287">
        <f t="shared" si="1"/>
        <v>0</v>
      </c>
      <c r="I329" s="287">
        <f t="shared" si="1"/>
        <v>0</v>
      </c>
      <c r="J329" s="287">
        <f t="shared" si="1"/>
        <v>0</v>
      </c>
    </row>
    <row r="330" spans="1:10" s="112" customFormat="1" ht="39" customHeight="1" x14ac:dyDescent="0.2">
      <c r="B330" s="370" t="s">
        <v>390</v>
      </c>
      <c r="C330" s="370"/>
      <c r="D330" s="370"/>
      <c r="E330" s="129"/>
      <c r="F330" s="80"/>
      <c r="G330" s="80"/>
      <c r="H330" s="80"/>
      <c r="I330" s="80"/>
      <c r="J330" s="288">
        <f>SUM(F330:I330)</f>
        <v>0</v>
      </c>
    </row>
    <row r="331" spans="1:10" ht="6" customHeight="1" x14ac:dyDescent="0.2">
      <c r="A331" s="24"/>
      <c r="B331" s="25"/>
      <c r="C331" s="25"/>
      <c r="D331" s="25"/>
      <c r="E331" s="25"/>
      <c r="F331" s="26"/>
      <c r="G331" s="26"/>
      <c r="H331" s="26"/>
      <c r="I331" s="26"/>
      <c r="J331" s="28"/>
    </row>
    <row r="332" spans="1:10" ht="16.5" customHeight="1" x14ac:dyDescent="0.2">
      <c r="A332" s="24"/>
      <c r="B332" s="64" t="s">
        <v>391</v>
      </c>
      <c r="C332" s="64"/>
      <c r="D332" s="64"/>
      <c r="E332" s="64"/>
      <c r="F332" s="65"/>
      <c r="G332" s="65"/>
      <c r="H332" s="64"/>
      <c r="I332" s="65"/>
      <c r="J332" s="28">
        <f>SUM(E332:I332)</f>
        <v>0</v>
      </c>
    </row>
    <row r="333" spans="1:10" ht="16.5" customHeight="1" x14ac:dyDescent="0.2">
      <c r="A333" s="24"/>
      <c r="B333" s="136" t="s">
        <v>74</v>
      </c>
      <c r="C333" s="212"/>
      <c r="D333" s="212"/>
      <c r="E333" s="64"/>
      <c r="F333" s="65"/>
      <c r="G333" s="65"/>
      <c r="H333" s="64"/>
      <c r="I333" s="65"/>
      <c r="J333" s="28">
        <f t="shared" ref="J333:J334" si="2">SUM(E333:I333)</f>
        <v>0</v>
      </c>
    </row>
    <row r="334" spans="1:10" ht="16.5" customHeight="1" x14ac:dyDescent="0.2">
      <c r="A334" s="24"/>
      <c r="B334" s="66" t="s">
        <v>88</v>
      </c>
      <c r="C334" s="136"/>
      <c r="D334" s="136"/>
      <c r="E334" s="66"/>
      <c r="F334" s="67"/>
      <c r="G334" s="67"/>
      <c r="H334" s="67"/>
      <c r="I334" s="67"/>
      <c r="J334" s="28">
        <f t="shared" si="2"/>
        <v>0</v>
      </c>
    </row>
    <row r="335" spans="1:10" s="119" customFormat="1" ht="42" customHeight="1" x14ac:dyDescent="0.2">
      <c r="B335" s="371" t="s">
        <v>392</v>
      </c>
      <c r="C335" s="371"/>
      <c r="D335" s="371"/>
      <c r="E335" s="69">
        <f>SUM(E330:E334)</f>
        <v>0</v>
      </c>
      <c r="F335" s="290">
        <f>SUM(F330:F334)</f>
        <v>0</v>
      </c>
      <c r="G335" s="290">
        <f>SUM(G330:G334)</f>
        <v>0</v>
      </c>
      <c r="H335" s="290">
        <f>SUM(H330:H334)</f>
        <v>0</v>
      </c>
      <c r="I335" s="290">
        <f>SUM(I330:I334)</f>
        <v>0</v>
      </c>
      <c r="J335" s="290">
        <f>SUM(E335:I335)</f>
        <v>0</v>
      </c>
    </row>
    <row r="336" spans="1:10" ht="21.95" customHeight="1" x14ac:dyDescent="0.2">
      <c r="B336" s="69" t="s">
        <v>393</v>
      </c>
      <c r="C336" s="69"/>
      <c r="D336" s="69"/>
      <c r="E336" s="290">
        <f>E329-E335</f>
        <v>0</v>
      </c>
      <c r="F336" s="290">
        <f>F329-F335</f>
        <v>0</v>
      </c>
      <c r="G336" s="290">
        <f>G329-G335</f>
        <v>0</v>
      </c>
      <c r="H336" s="290">
        <f>H329-H335</f>
        <v>0</v>
      </c>
      <c r="I336" s="290">
        <f>I329-I335</f>
        <v>0</v>
      </c>
      <c r="J336" s="290">
        <f>SUM(E336:I336)</f>
        <v>0</v>
      </c>
    </row>
    <row r="337" spans="1:10" ht="21.95" customHeight="1" x14ac:dyDescent="0.2">
      <c r="B337" s="69" t="s">
        <v>394</v>
      </c>
      <c r="C337" s="81"/>
      <c r="D337" s="81"/>
      <c r="E337" s="291">
        <f>E322-E330</f>
        <v>0</v>
      </c>
      <c r="F337" s="291">
        <f>F322-F330</f>
        <v>0</v>
      </c>
      <c r="G337" s="291">
        <f>G322-G330</f>
        <v>0</v>
      </c>
      <c r="H337" s="291">
        <f>H322-H330</f>
        <v>0</v>
      </c>
      <c r="I337" s="291">
        <f>I322-I330</f>
        <v>0</v>
      </c>
      <c r="J337" s="291">
        <f>SUM(E337:I337)</f>
        <v>0</v>
      </c>
    </row>
    <row r="338" spans="1:10" ht="8.1" customHeight="1" x14ac:dyDescent="0.2">
      <c r="B338" s="25"/>
      <c r="C338" s="25"/>
      <c r="D338" s="25"/>
      <c r="E338" s="25"/>
      <c r="F338" s="26"/>
      <c r="G338" s="25"/>
      <c r="H338" s="26"/>
      <c r="I338" s="25"/>
      <c r="J338" s="26"/>
    </row>
    <row r="339" spans="1:10" ht="16.5" customHeight="1" x14ac:dyDescent="0.2">
      <c r="B339" s="77" t="s">
        <v>395</v>
      </c>
      <c r="C339" s="77"/>
      <c r="D339" s="77"/>
      <c r="E339" s="77"/>
      <c r="F339" s="79"/>
      <c r="G339" s="79"/>
      <c r="H339" s="79"/>
      <c r="I339" s="79"/>
      <c r="J339" s="285">
        <f>SUM(E339:I339)</f>
        <v>0</v>
      </c>
    </row>
    <row r="340" spans="1:10" ht="6" customHeight="1" x14ac:dyDescent="0.2">
      <c r="B340" s="25"/>
      <c r="C340" s="25"/>
      <c r="D340" s="25"/>
      <c r="E340" s="25"/>
      <c r="F340" s="26"/>
      <c r="G340" s="26"/>
      <c r="H340" s="26"/>
      <c r="I340" s="26"/>
      <c r="J340" s="28"/>
    </row>
    <row r="341" spans="1:10" s="112" customFormat="1" ht="16.5" customHeight="1" x14ac:dyDescent="0.2">
      <c r="B341" s="64" t="s">
        <v>25</v>
      </c>
      <c r="C341" s="64"/>
      <c r="D341" s="64"/>
      <c r="E341" s="64"/>
      <c r="F341" s="65"/>
      <c r="G341" s="65"/>
      <c r="H341" s="65"/>
      <c r="I341" s="65"/>
      <c r="J341" s="286">
        <f>SUM(E341:I341)</f>
        <v>0</v>
      </c>
    </row>
    <row r="342" spans="1:10" s="112" customFormat="1" ht="16.5" customHeight="1" x14ac:dyDescent="0.2">
      <c r="B342" s="64" t="s">
        <v>447</v>
      </c>
      <c r="C342" s="64"/>
      <c r="D342" s="64"/>
      <c r="E342" s="64"/>
      <c r="F342" s="65"/>
      <c r="G342" s="65"/>
      <c r="H342" s="65"/>
      <c r="I342" s="65"/>
      <c r="J342" s="286"/>
    </row>
    <row r="343" spans="1:10" s="112" customFormat="1" ht="16.5" customHeight="1" x14ac:dyDescent="0.2">
      <c r="B343" s="66" t="s">
        <v>74</v>
      </c>
      <c r="C343" s="66"/>
      <c r="D343" s="66"/>
      <c r="E343" s="66"/>
      <c r="F343" s="67"/>
      <c r="G343" s="67"/>
      <c r="H343" s="67"/>
      <c r="I343" s="67"/>
      <c r="J343" s="286">
        <f>SUM(E343:I343)</f>
        <v>0</v>
      </c>
    </row>
    <row r="344" spans="1:10" s="112" customFormat="1" ht="16.5" customHeight="1" x14ac:dyDescent="0.2">
      <c r="B344" s="66" t="s">
        <v>88</v>
      </c>
      <c r="C344" s="66"/>
      <c r="D344" s="66"/>
      <c r="E344" s="66"/>
      <c r="F344" s="67"/>
      <c r="G344" s="67"/>
      <c r="H344" s="67"/>
      <c r="I344" s="67"/>
      <c r="J344" s="286">
        <f>SUM(E344:I344)</f>
        <v>0</v>
      </c>
    </row>
    <row r="345" spans="1:10" ht="6" customHeight="1" x14ac:dyDescent="0.2">
      <c r="B345" s="25"/>
      <c r="C345" s="25"/>
      <c r="D345" s="25"/>
      <c r="E345" s="25"/>
      <c r="F345" s="26"/>
      <c r="G345" s="26"/>
      <c r="H345" s="26"/>
      <c r="I345" s="26"/>
      <c r="J345" s="26"/>
    </row>
    <row r="346" spans="1:10" s="112" customFormat="1" ht="16.5" customHeight="1" x14ac:dyDescent="0.2">
      <c r="B346" s="77" t="s">
        <v>396</v>
      </c>
      <c r="C346" s="68"/>
      <c r="D346" s="68"/>
      <c r="E346" s="68">
        <f t="shared" ref="E346:J346" si="3">SUM(E339:E344)</f>
        <v>0</v>
      </c>
      <c r="F346" s="287">
        <f t="shared" si="3"/>
        <v>0</v>
      </c>
      <c r="G346" s="287">
        <f t="shared" si="3"/>
        <v>0</v>
      </c>
      <c r="H346" s="287">
        <f t="shared" si="3"/>
        <v>0</v>
      </c>
      <c r="I346" s="287">
        <f t="shared" si="3"/>
        <v>0</v>
      </c>
      <c r="J346" s="287">
        <f t="shared" si="3"/>
        <v>0</v>
      </c>
    </row>
    <row r="347" spans="1:10" s="112" customFormat="1" ht="39.75" customHeight="1" x14ac:dyDescent="0.2">
      <c r="B347" s="370" t="s">
        <v>397</v>
      </c>
      <c r="C347" s="370"/>
      <c r="D347" s="370"/>
      <c r="E347" s="129"/>
      <c r="F347" s="80"/>
      <c r="G347" s="80"/>
      <c r="H347" s="80"/>
      <c r="I347" s="80"/>
      <c r="J347" s="288">
        <f>SUM(E347:I347)</f>
        <v>0</v>
      </c>
    </row>
    <row r="348" spans="1:10" ht="6" customHeight="1" x14ac:dyDescent="0.2">
      <c r="A348" s="24"/>
      <c r="B348" s="25"/>
      <c r="C348" s="25"/>
      <c r="D348" s="25"/>
      <c r="E348" s="25"/>
      <c r="F348" s="26"/>
      <c r="G348" s="26"/>
      <c r="H348" s="26"/>
      <c r="I348" s="26"/>
      <c r="J348" s="28"/>
    </row>
    <row r="349" spans="1:10" ht="16.5" customHeight="1" x14ac:dyDescent="0.2">
      <c r="A349" s="24"/>
      <c r="B349" s="64" t="s">
        <v>398</v>
      </c>
      <c r="C349" s="64"/>
      <c r="D349" s="64"/>
      <c r="E349" s="64"/>
      <c r="F349" s="65"/>
      <c r="G349" s="65"/>
      <c r="H349" s="64"/>
      <c r="I349" s="65"/>
      <c r="J349" s="28">
        <f>SUM(E349:I349)</f>
        <v>0</v>
      </c>
    </row>
    <row r="350" spans="1:10" ht="16.5" customHeight="1" x14ac:dyDescent="0.2">
      <c r="A350" s="24"/>
      <c r="B350" s="136" t="s">
        <v>74</v>
      </c>
      <c r="C350" s="212"/>
      <c r="D350" s="212"/>
      <c r="E350" s="64"/>
      <c r="F350" s="65"/>
      <c r="G350" s="65"/>
      <c r="H350" s="64"/>
      <c r="I350" s="65"/>
      <c r="J350" s="28">
        <f t="shared" ref="J350:J351" si="4">SUM(E350:I350)</f>
        <v>0</v>
      </c>
    </row>
    <row r="351" spans="1:10" ht="16.5" customHeight="1" x14ac:dyDescent="0.2">
      <c r="A351" s="24"/>
      <c r="B351" s="66" t="s">
        <v>88</v>
      </c>
      <c r="C351" s="136"/>
      <c r="D351" s="136"/>
      <c r="E351" s="66"/>
      <c r="F351" s="67"/>
      <c r="G351" s="67"/>
      <c r="H351" s="67"/>
      <c r="I351" s="67"/>
      <c r="J351" s="28">
        <f t="shared" si="4"/>
        <v>0</v>
      </c>
    </row>
    <row r="352" spans="1:10" s="119" customFormat="1" ht="37.5" customHeight="1" x14ac:dyDescent="0.2">
      <c r="B352" s="371" t="s">
        <v>399</v>
      </c>
      <c r="C352" s="371"/>
      <c r="D352" s="371"/>
      <c r="E352" s="290">
        <f>SUM(E347:E351)</f>
        <v>0</v>
      </c>
      <c r="F352" s="290">
        <f>SUM(F347:F351)</f>
        <v>0</v>
      </c>
      <c r="G352" s="290">
        <f>SUM(G347:G351)</f>
        <v>0</v>
      </c>
      <c r="H352" s="290">
        <f>SUM(H347:H351)</f>
        <v>0</v>
      </c>
      <c r="I352" s="290">
        <f>SUM(I347:I351)</f>
        <v>0</v>
      </c>
      <c r="J352" s="290">
        <f>SUM(F352:I352)</f>
        <v>0</v>
      </c>
    </row>
    <row r="353" spans="1:10" ht="21.95" customHeight="1" x14ac:dyDescent="0.2">
      <c r="B353" s="69" t="s">
        <v>400</v>
      </c>
      <c r="C353" s="69"/>
      <c r="D353" s="69"/>
      <c r="E353" s="290">
        <f>E346-E352</f>
        <v>0</v>
      </c>
      <c r="F353" s="290">
        <f>F346-F352</f>
        <v>0</v>
      </c>
      <c r="G353" s="290">
        <f>G346-G352</f>
        <v>0</v>
      </c>
      <c r="H353" s="290">
        <f>H346-H352</f>
        <v>0</v>
      </c>
      <c r="I353" s="290">
        <f>I346-I352</f>
        <v>0</v>
      </c>
      <c r="J353" s="290">
        <f>SUM(E353:I353)</f>
        <v>0</v>
      </c>
    </row>
    <row r="354" spans="1:10" ht="21.95" customHeight="1" x14ac:dyDescent="0.2">
      <c r="B354" s="69" t="s">
        <v>401</v>
      </c>
      <c r="C354" s="81"/>
      <c r="D354" s="81"/>
      <c r="E354" s="291">
        <f>E339-E347</f>
        <v>0</v>
      </c>
      <c r="F354" s="291">
        <f>F339-F347</f>
        <v>0</v>
      </c>
      <c r="G354" s="291">
        <f>G339-G347</f>
        <v>0</v>
      </c>
      <c r="H354" s="291">
        <f>H339-H347</f>
        <v>0</v>
      </c>
      <c r="I354" s="291">
        <f>I339-I347</f>
        <v>0</v>
      </c>
      <c r="J354" s="290">
        <f>SUM(E354:I354)</f>
        <v>0</v>
      </c>
    </row>
    <row r="355" spans="1:10" ht="21.95" customHeight="1" x14ac:dyDescent="0.2">
      <c r="B355" s="203" t="s">
        <v>268</v>
      </c>
      <c r="C355" s="203"/>
      <c r="D355" s="203"/>
      <c r="E355" s="203"/>
      <c r="F355" s="204"/>
      <c r="G355" s="204"/>
      <c r="H355" s="204"/>
      <c r="I355" s="204"/>
      <c r="J355" s="204"/>
    </row>
    <row r="356" spans="1:10" ht="21.95" customHeight="1" x14ac:dyDescent="0.2">
      <c r="B356" s="203" t="s">
        <v>269</v>
      </c>
      <c r="C356" s="203"/>
      <c r="D356" s="203"/>
      <c r="E356" s="203"/>
      <c r="F356" s="204"/>
      <c r="G356" s="204"/>
      <c r="H356" s="204"/>
      <c r="I356" s="204"/>
      <c r="J356" s="204"/>
    </row>
    <row r="358" spans="1:10" ht="26.25" customHeight="1" x14ac:dyDescent="0.2">
      <c r="B358" s="378" t="s">
        <v>75</v>
      </c>
      <c r="C358" s="378"/>
      <c r="D358" s="378"/>
      <c r="E358" s="378"/>
      <c r="F358" s="378"/>
      <c r="G358" s="378"/>
      <c r="H358" s="378"/>
      <c r="I358" s="378"/>
      <c r="J358" s="378"/>
    </row>
    <row r="359" spans="1:10" ht="6.95" customHeight="1" x14ac:dyDescent="0.2"/>
    <row r="360" spans="1:10" ht="13.5" customHeight="1" x14ac:dyDescent="0.2">
      <c r="B360" s="24"/>
      <c r="H360" s="24"/>
      <c r="I360" s="206" t="s">
        <v>378</v>
      </c>
      <c r="J360" s="229" t="s">
        <v>378</v>
      </c>
    </row>
    <row r="361" spans="1:10" ht="13.5" customHeight="1" x14ac:dyDescent="0.2">
      <c r="B361" s="108"/>
      <c r="C361" s="108"/>
      <c r="D361" s="108"/>
      <c r="E361" s="108"/>
      <c r="F361" s="108"/>
      <c r="G361" s="108"/>
      <c r="H361" s="108"/>
      <c r="I361" s="109" t="s">
        <v>22</v>
      </c>
      <c r="J361" s="110" t="s">
        <v>22</v>
      </c>
    </row>
    <row r="362" spans="1:10" s="112" customFormat="1" ht="16.5" customHeight="1" x14ac:dyDescent="0.2">
      <c r="B362" s="113" t="s">
        <v>93</v>
      </c>
      <c r="C362" s="113"/>
      <c r="D362" s="113"/>
      <c r="E362" s="113"/>
      <c r="F362" s="113"/>
      <c r="G362" s="113"/>
      <c r="H362" s="113"/>
      <c r="I362" s="57"/>
      <c r="J362" s="58"/>
    </row>
    <row r="363" spans="1:10" s="112" customFormat="1" ht="16.5" customHeight="1" x14ac:dyDescent="0.2">
      <c r="B363" s="114" t="s">
        <v>93</v>
      </c>
      <c r="C363" s="114"/>
      <c r="D363" s="114"/>
      <c r="E363" s="114"/>
      <c r="F363" s="114"/>
      <c r="G363" s="114"/>
      <c r="H363" s="114"/>
      <c r="I363" s="60"/>
      <c r="J363" s="61"/>
    </row>
    <row r="364" spans="1:10" s="112" customFormat="1" ht="16.5" customHeight="1" x14ac:dyDescent="0.2">
      <c r="B364" s="114"/>
      <c r="C364" s="114"/>
      <c r="D364" s="114"/>
      <c r="E364" s="114"/>
      <c r="F364" s="114"/>
      <c r="G364" s="114"/>
      <c r="H364" s="114"/>
      <c r="I364" s="60"/>
      <c r="J364" s="61"/>
    </row>
    <row r="365" spans="1:10" s="112" customFormat="1" ht="16.5" customHeight="1" x14ac:dyDescent="0.2">
      <c r="B365" s="120"/>
      <c r="C365" s="120"/>
      <c r="D365" s="120"/>
      <c r="E365" s="120"/>
      <c r="F365" s="120"/>
      <c r="G365" s="120"/>
      <c r="H365" s="120"/>
      <c r="I365" s="121"/>
      <c r="J365" s="122"/>
    </row>
    <row r="366" spans="1:10" ht="24.75" customHeight="1" x14ac:dyDescent="0.2">
      <c r="B366" s="45" t="s">
        <v>76</v>
      </c>
      <c r="C366" s="45"/>
      <c r="D366" s="45"/>
      <c r="E366" s="45"/>
      <c r="F366" s="45"/>
      <c r="G366" s="45"/>
      <c r="H366" s="45"/>
      <c r="I366" s="292">
        <f>SUM(I362:I365)</f>
        <v>0</v>
      </c>
      <c r="J366" s="275">
        <f>SUM(J362:J365)</f>
        <v>0</v>
      </c>
    </row>
    <row r="367" spans="1:10" ht="24.75" customHeight="1" x14ac:dyDescent="0.2">
      <c r="B367" s="8"/>
      <c r="C367" s="8"/>
      <c r="D367" s="8"/>
      <c r="E367" s="8"/>
      <c r="F367" s="8"/>
      <c r="G367" s="8"/>
      <c r="H367" s="8"/>
      <c r="I367" s="177"/>
      <c r="J367" s="144"/>
    </row>
    <row r="368" spans="1:10" x14ac:dyDescent="0.2">
      <c r="A368" s="24"/>
      <c r="B368" s="24"/>
      <c r="H368" s="24"/>
      <c r="J368" s="24"/>
    </row>
    <row r="369" spans="1:10" x14ac:dyDescent="0.2">
      <c r="A369" s="24"/>
      <c r="B369" s="24"/>
      <c r="H369" s="24"/>
      <c r="J369" s="24"/>
    </row>
    <row r="370" spans="1:10" ht="13.5" customHeight="1" x14ac:dyDescent="0.2">
      <c r="A370" s="63">
        <v>17</v>
      </c>
      <c r="B370" s="8" t="s">
        <v>100</v>
      </c>
    </row>
    <row r="371" spans="1:10" ht="13.5" customHeight="1" x14ac:dyDescent="0.2">
      <c r="B371" s="25"/>
      <c r="C371" s="25"/>
      <c r="D371" s="196"/>
      <c r="E371" s="196" t="s">
        <v>70</v>
      </c>
      <c r="F371" s="196" t="s">
        <v>70</v>
      </c>
      <c r="G371" s="197" t="s">
        <v>249</v>
      </c>
      <c r="H371" s="196" t="s">
        <v>250</v>
      </c>
      <c r="I371" s="196" t="s">
        <v>170</v>
      </c>
      <c r="J371" s="197" t="s">
        <v>23</v>
      </c>
    </row>
    <row r="372" spans="1:10" ht="13.5" customHeight="1" x14ac:dyDescent="0.2">
      <c r="B372" s="25"/>
      <c r="C372" s="25"/>
      <c r="D372" s="196"/>
      <c r="E372" s="196" t="s">
        <v>70</v>
      </c>
      <c r="F372" s="196" t="s">
        <v>70</v>
      </c>
      <c r="G372" s="197" t="s">
        <v>70</v>
      </c>
      <c r="H372" s="196" t="s">
        <v>70</v>
      </c>
      <c r="I372" s="196" t="s">
        <v>251</v>
      </c>
      <c r="J372" s="197" t="s">
        <v>251</v>
      </c>
    </row>
    <row r="373" spans="1:10" ht="13.5" customHeight="1" x14ac:dyDescent="0.2">
      <c r="B373" s="25"/>
      <c r="C373" s="25"/>
      <c r="D373" s="196"/>
      <c r="E373" s="196" t="s">
        <v>70</v>
      </c>
      <c r="F373" s="196"/>
      <c r="G373" s="196" t="s">
        <v>70</v>
      </c>
      <c r="H373" s="196" t="s">
        <v>70</v>
      </c>
      <c r="I373" s="196" t="s">
        <v>35</v>
      </c>
      <c r="J373" s="197" t="s">
        <v>35</v>
      </c>
    </row>
    <row r="374" spans="1:10" ht="13.5" customHeight="1" x14ac:dyDescent="0.2">
      <c r="B374" s="27" t="s">
        <v>22</v>
      </c>
      <c r="C374" s="27"/>
      <c r="D374" s="159"/>
      <c r="E374" s="159" t="s">
        <v>70</v>
      </c>
      <c r="F374" s="159"/>
      <c r="G374" s="159"/>
      <c r="H374" s="159"/>
      <c r="I374" s="159"/>
      <c r="J374" s="160"/>
    </row>
    <row r="375" spans="1:10" ht="9" customHeight="1" x14ac:dyDescent="0.2">
      <c r="B375" s="25"/>
      <c r="C375" s="25"/>
      <c r="D375" s="196"/>
      <c r="E375" s="196"/>
      <c r="F375" s="196"/>
      <c r="G375" s="196"/>
      <c r="H375" s="196"/>
      <c r="I375" s="196"/>
      <c r="J375" s="197"/>
    </row>
    <row r="376" spans="1:10" ht="16.5" customHeight="1" x14ac:dyDescent="0.2">
      <c r="B376" s="77" t="s">
        <v>388</v>
      </c>
      <c r="C376" s="77"/>
      <c r="D376" s="77"/>
      <c r="E376" s="77"/>
      <c r="F376" s="79"/>
      <c r="G376" s="79"/>
      <c r="H376" s="79"/>
      <c r="I376" s="79"/>
      <c r="J376" s="285">
        <f>SUM(F376:I376)</f>
        <v>0</v>
      </c>
    </row>
    <row r="377" spans="1:10" ht="6" customHeight="1" x14ac:dyDescent="0.2">
      <c r="B377" s="25"/>
      <c r="C377" s="25"/>
      <c r="D377" s="25"/>
      <c r="E377" s="25"/>
      <c r="F377" s="26"/>
      <c r="G377" s="26"/>
      <c r="H377" s="26"/>
      <c r="I377" s="26"/>
      <c r="J377" s="28"/>
    </row>
    <row r="378" spans="1:10" s="112" customFormat="1" ht="16.5" customHeight="1" x14ac:dyDescent="0.2">
      <c r="B378" s="64" t="s">
        <v>25</v>
      </c>
      <c r="C378" s="64"/>
      <c r="D378" s="64"/>
      <c r="E378" s="64"/>
      <c r="F378" s="65"/>
      <c r="G378" s="65"/>
      <c r="H378" s="65"/>
      <c r="I378" s="65"/>
      <c r="J378" s="286">
        <f>SUM(F378:I378)</f>
        <v>0</v>
      </c>
    </row>
    <row r="379" spans="1:10" s="112" customFormat="1" ht="16.149999999999999" customHeight="1" x14ac:dyDescent="0.2">
      <c r="B379" s="64" t="s">
        <v>447</v>
      </c>
      <c r="C379" s="64"/>
      <c r="D379" s="64"/>
      <c r="E379" s="64"/>
      <c r="F379" s="65"/>
      <c r="G379" s="65"/>
      <c r="H379" s="65"/>
      <c r="I379" s="65"/>
      <c r="J379" s="286">
        <v>0</v>
      </c>
    </row>
    <row r="380" spans="1:10" s="112" customFormat="1" ht="16.5" customHeight="1" x14ac:dyDescent="0.2">
      <c r="B380" s="66" t="s">
        <v>74</v>
      </c>
      <c r="C380" s="66"/>
      <c r="D380" s="66"/>
      <c r="E380" s="66"/>
      <c r="F380" s="67"/>
      <c r="G380" s="67"/>
      <c r="H380" s="67"/>
      <c r="I380" s="67"/>
      <c r="J380" s="286">
        <f>SUM(F380:I380)</f>
        <v>0</v>
      </c>
    </row>
    <row r="381" spans="1:10" s="112" customFormat="1" ht="16.5" customHeight="1" x14ac:dyDescent="0.2">
      <c r="B381" s="66" t="s">
        <v>88</v>
      </c>
      <c r="C381" s="66"/>
      <c r="D381" s="66"/>
      <c r="E381" s="66"/>
      <c r="F381" s="67"/>
      <c r="G381" s="67"/>
      <c r="H381" s="67"/>
      <c r="I381" s="67"/>
      <c r="J381" s="286">
        <f>SUM(F381:I381)</f>
        <v>0</v>
      </c>
    </row>
    <row r="382" spans="1:10" ht="6" customHeight="1" x14ac:dyDescent="0.2">
      <c r="B382" s="25"/>
      <c r="C382" s="25"/>
      <c r="D382" s="25"/>
      <c r="E382" s="25"/>
      <c r="F382" s="26"/>
      <c r="G382" s="26"/>
      <c r="H382" s="26"/>
      <c r="I382" s="26"/>
      <c r="J382" s="26"/>
    </row>
    <row r="383" spans="1:10" s="112" customFormat="1" ht="16.5" customHeight="1" x14ac:dyDescent="0.2">
      <c r="B383" s="77" t="s">
        <v>389</v>
      </c>
      <c r="C383" s="68"/>
      <c r="D383" s="68"/>
      <c r="E383" s="68"/>
      <c r="F383" s="287" t="s">
        <v>70</v>
      </c>
      <c r="G383" s="287">
        <f>SUM(G376:G380)</f>
        <v>0</v>
      </c>
      <c r="H383" s="287">
        <f>SUM(H376:H380)</f>
        <v>0</v>
      </c>
      <c r="I383" s="287">
        <f>SUM(I376:I380)</f>
        <v>0</v>
      </c>
      <c r="J383" s="287">
        <f>SUM(J376:J380)</f>
        <v>0</v>
      </c>
    </row>
    <row r="384" spans="1:10" s="112" customFormat="1" ht="37.5" customHeight="1" x14ac:dyDescent="0.2">
      <c r="B384" s="370" t="s">
        <v>402</v>
      </c>
      <c r="C384" s="370"/>
      <c r="D384" s="370"/>
      <c r="E384" s="129"/>
      <c r="F384" s="80"/>
      <c r="G384" s="80"/>
      <c r="H384" s="80"/>
      <c r="I384" s="80"/>
      <c r="J384" s="288">
        <f>SUM(F384:I384)</f>
        <v>0</v>
      </c>
    </row>
    <row r="385" spans="1:10" ht="6" customHeight="1" x14ac:dyDescent="0.2">
      <c r="A385" s="24"/>
      <c r="B385" s="25"/>
      <c r="C385" s="25"/>
      <c r="D385" s="25"/>
      <c r="E385" s="25"/>
      <c r="F385" s="26"/>
      <c r="G385" s="26"/>
      <c r="H385" s="26"/>
      <c r="I385" s="26"/>
      <c r="J385" s="28"/>
    </row>
    <row r="386" spans="1:10" ht="16.5" customHeight="1" x14ac:dyDescent="0.2">
      <c r="A386" s="24"/>
      <c r="B386" s="64" t="s">
        <v>391</v>
      </c>
      <c r="C386" s="64"/>
      <c r="D386" s="64"/>
      <c r="E386" s="64"/>
      <c r="F386" s="65"/>
      <c r="G386" s="65"/>
      <c r="H386" s="64"/>
      <c r="I386" s="65"/>
      <c r="J386" s="28">
        <f>SUM(F386:I386)</f>
        <v>0</v>
      </c>
    </row>
    <row r="387" spans="1:10" ht="16.5" customHeight="1" x14ac:dyDescent="0.2">
      <c r="A387" s="24"/>
      <c r="B387" s="212" t="s">
        <v>74</v>
      </c>
      <c r="C387" s="212"/>
      <c r="D387" s="212"/>
      <c r="E387" s="64"/>
      <c r="F387" s="65"/>
      <c r="G387" s="65"/>
      <c r="H387" s="64"/>
      <c r="I387" s="65"/>
      <c r="J387" s="28"/>
    </row>
    <row r="388" spans="1:10" ht="16.5" customHeight="1" x14ac:dyDescent="0.2">
      <c r="A388" s="24"/>
      <c r="B388" s="66" t="s">
        <v>88</v>
      </c>
      <c r="C388" s="136"/>
      <c r="D388" s="136"/>
      <c r="E388" s="66"/>
      <c r="F388" s="67"/>
      <c r="G388" s="67"/>
      <c r="H388" s="67"/>
      <c r="I388" s="67"/>
      <c r="J388" s="289">
        <f>SUM(F388:I388)</f>
        <v>0</v>
      </c>
    </row>
    <row r="389" spans="1:10" s="119" customFormat="1" ht="38.25" customHeight="1" x14ac:dyDescent="0.2">
      <c r="B389" s="371" t="s">
        <v>403</v>
      </c>
      <c r="C389" s="371"/>
      <c r="D389" s="371"/>
      <c r="E389" s="69"/>
      <c r="F389" s="290" t="s">
        <v>70</v>
      </c>
      <c r="G389" s="290">
        <f>SUM(G384:G388)</f>
        <v>0</v>
      </c>
      <c r="H389" s="290">
        <f>SUM(H384:H388)</f>
        <v>0</v>
      </c>
      <c r="I389" s="290">
        <f>SUM(I384:I388)</f>
        <v>0</v>
      </c>
      <c r="J389" s="290">
        <f>SUM(F389:I389)</f>
        <v>0</v>
      </c>
    </row>
    <row r="390" spans="1:10" ht="21.95" customHeight="1" x14ac:dyDescent="0.2">
      <c r="B390" s="69" t="s">
        <v>393</v>
      </c>
      <c r="C390" s="69"/>
      <c r="D390" s="69"/>
      <c r="E390" s="69"/>
      <c r="F390" s="290" t="s">
        <v>70</v>
      </c>
      <c r="G390" s="290">
        <f>G383-G389</f>
        <v>0</v>
      </c>
      <c r="H390" s="290">
        <f>H383-H389</f>
        <v>0</v>
      </c>
      <c r="I390" s="290">
        <f>I383-I389</f>
        <v>0</v>
      </c>
      <c r="J390" s="290">
        <f>SUM(F390:I390)</f>
        <v>0</v>
      </c>
    </row>
    <row r="391" spans="1:10" ht="21.95" customHeight="1" x14ac:dyDescent="0.2">
      <c r="B391" s="69" t="s">
        <v>394</v>
      </c>
      <c r="C391" s="81"/>
      <c r="D391" s="81"/>
      <c r="E391" s="81"/>
      <c r="F391" s="291" t="s">
        <v>70</v>
      </c>
      <c r="G391" s="291">
        <f>G376-G384</f>
        <v>0</v>
      </c>
      <c r="H391" s="291">
        <f>H376-H384</f>
        <v>0</v>
      </c>
      <c r="I391" s="291">
        <f>I376-I384</f>
        <v>0</v>
      </c>
      <c r="J391" s="291">
        <f>SUM(F391:I391)</f>
        <v>0</v>
      </c>
    </row>
    <row r="392" spans="1:10" ht="8.1" customHeight="1" x14ac:dyDescent="0.2">
      <c r="B392" s="25"/>
      <c r="C392" s="25"/>
      <c r="D392" s="25"/>
      <c r="E392" s="25"/>
      <c r="F392" s="26"/>
      <c r="G392" s="25"/>
      <c r="H392" s="26"/>
      <c r="I392" s="25"/>
      <c r="J392" s="26"/>
    </row>
    <row r="393" spans="1:10" ht="16.5" customHeight="1" x14ac:dyDescent="0.2">
      <c r="B393" s="77" t="s">
        <v>395</v>
      </c>
      <c r="C393" s="77"/>
      <c r="D393" s="77"/>
      <c r="E393" s="77"/>
      <c r="F393" s="79"/>
      <c r="G393" s="79"/>
      <c r="H393" s="79"/>
      <c r="I393" s="79"/>
      <c r="J393" s="285">
        <f>SUM(F393:I393)</f>
        <v>0</v>
      </c>
    </row>
    <row r="394" spans="1:10" ht="6" customHeight="1" x14ac:dyDescent="0.2">
      <c r="B394" s="25"/>
      <c r="C394" s="25"/>
      <c r="D394" s="25"/>
      <c r="E394" s="25"/>
      <c r="F394" s="26"/>
      <c r="G394" s="26"/>
      <c r="H394" s="26"/>
      <c r="I394" s="26"/>
      <c r="J394" s="28"/>
    </row>
    <row r="395" spans="1:10" s="112" customFormat="1" ht="16.5" customHeight="1" x14ac:dyDescent="0.2">
      <c r="B395" s="64" t="s">
        <v>452</v>
      </c>
      <c r="C395" s="64"/>
      <c r="D395" s="64"/>
      <c r="E395" s="64"/>
      <c r="F395" s="65"/>
      <c r="G395" s="65"/>
      <c r="H395" s="65"/>
      <c r="I395" s="65"/>
      <c r="J395" s="286">
        <f>SUM(F395:I395)</f>
        <v>0</v>
      </c>
    </row>
    <row r="396" spans="1:10" s="112" customFormat="1" ht="16.149999999999999" customHeight="1" x14ac:dyDescent="0.2">
      <c r="B396" s="64" t="s">
        <v>447</v>
      </c>
      <c r="C396" s="64"/>
      <c r="D396" s="64"/>
      <c r="E396" s="64"/>
      <c r="F396" s="65"/>
      <c r="G396" s="65"/>
      <c r="H396" s="65"/>
      <c r="I396" s="65"/>
      <c r="J396" s="286">
        <v>0</v>
      </c>
    </row>
    <row r="397" spans="1:10" s="112" customFormat="1" ht="16.5" customHeight="1" x14ac:dyDescent="0.2">
      <c r="B397" s="64" t="s">
        <v>74</v>
      </c>
      <c r="C397" s="64"/>
      <c r="D397" s="64"/>
      <c r="E397" s="64"/>
      <c r="F397" s="65"/>
      <c r="G397" s="65"/>
      <c r="H397" s="65"/>
      <c r="I397" s="65"/>
      <c r="J397" s="286"/>
    </row>
    <row r="398" spans="1:10" s="112" customFormat="1" ht="16.5" customHeight="1" x14ac:dyDescent="0.2">
      <c r="B398" s="66" t="s">
        <v>88</v>
      </c>
      <c r="C398" s="66"/>
      <c r="D398" s="66"/>
      <c r="E398" s="66"/>
      <c r="F398" s="67"/>
      <c r="G398" s="67"/>
      <c r="H398" s="67"/>
      <c r="I398" s="67"/>
      <c r="J398" s="286">
        <f>SUM(F398:I398)</f>
        <v>0</v>
      </c>
    </row>
    <row r="399" spans="1:10" ht="6" customHeight="1" x14ac:dyDescent="0.2">
      <c r="B399" s="25"/>
      <c r="C399" s="25"/>
      <c r="D399" s="25"/>
      <c r="E399" s="25"/>
      <c r="F399" s="26"/>
      <c r="G399" s="26"/>
      <c r="H399" s="26"/>
      <c r="I399" s="26"/>
      <c r="J399" s="26"/>
    </row>
    <row r="400" spans="1:10" s="112" customFormat="1" ht="16.5" customHeight="1" x14ac:dyDescent="0.2">
      <c r="B400" s="77" t="s">
        <v>396</v>
      </c>
      <c r="C400" s="68"/>
      <c r="D400" s="68"/>
      <c r="E400" s="68"/>
      <c r="F400" s="287" t="s">
        <v>70</v>
      </c>
      <c r="G400" s="287">
        <f>SUM(G393:G398)</f>
        <v>0</v>
      </c>
      <c r="H400" s="287">
        <f>SUM(H393:H398)</f>
        <v>0</v>
      </c>
      <c r="I400" s="287">
        <f>SUM(I393:I398)</f>
        <v>0</v>
      </c>
      <c r="J400" s="287">
        <f>SUM(J393:J398)</f>
        <v>0</v>
      </c>
    </row>
    <row r="401" spans="1:11" s="112" customFormat="1" ht="40.5" customHeight="1" x14ac:dyDescent="0.2">
      <c r="B401" s="370" t="s">
        <v>397</v>
      </c>
      <c r="C401" s="370"/>
      <c r="D401" s="370"/>
      <c r="E401" s="129"/>
      <c r="F401" s="80"/>
      <c r="G401" s="80"/>
      <c r="H401" s="80"/>
      <c r="I401" s="80"/>
      <c r="J401" s="288">
        <f>SUM(F401:I401)</f>
        <v>0</v>
      </c>
    </row>
    <row r="402" spans="1:11" ht="6" customHeight="1" x14ac:dyDescent="0.2">
      <c r="A402" s="24"/>
      <c r="B402" s="25"/>
      <c r="C402" s="25"/>
      <c r="D402" s="25"/>
      <c r="E402" s="25"/>
      <c r="F402" s="26"/>
      <c r="G402" s="26"/>
      <c r="H402" s="26"/>
      <c r="I402" s="26"/>
      <c r="J402" s="28"/>
    </row>
    <row r="403" spans="1:11" ht="16.5" customHeight="1" x14ac:dyDescent="0.2">
      <c r="A403" s="24"/>
      <c r="B403" s="64" t="s">
        <v>398</v>
      </c>
      <c r="C403" s="64"/>
      <c r="D403" s="64"/>
      <c r="E403" s="64"/>
      <c r="F403" s="65"/>
      <c r="G403" s="65"/>
      <c r="H403" s="64"/>
      <c r="I403" s="65"/>
      <c r="J403" s="28">
        <f>SUM(F403:I403)</f>
        <v>0</v>
      </c>
    </row>
    <row r="404" spans="1:11" ht="16.5" customHeight="1" x14ac:dyDescent="0.2">
      <c r="A404" s="24"/>
      <c r="B404" s="136" t="s">
        <v>74</v>
      </c>
      <c r="C404" s="212"/>
      <c r="D404" s="212"/>
      <c r="E404" s="64"/>
      <c r="F404" s="65"/>
      <c r="G404" s="65"/>
      <c r="H404" s="64"/>
      <c r="I404" s="65"/>
      <c r="J404" s="28"/>
    </row>
    <row r="405" spans="1:11" ht="16.5" customHeight="1" x14ac:dyDescent="0.2">
      <c r="A405" s="24"/>
      <c r="B405" s="66" t="s">
        <v>88</v>
      </c>
      <c r="C405" s="136"/>
      <c r="D405" s="136"/>
      <c r="E405" s="66"/>
      <c r="F405" s="67"/>
      <c r="G405" s="67"/>
      <c r="H405" s="67"/>
      <c r="I405" s="67"/>
      <c r="J405" s="289">
        <f>SUM(F405:I405)</f>
        <v>0</v>
      </c>
    </row>
    <row r="406" spans="1:11" s="119" customFormat="1" ht="45.75" customHeight="1" x14ac:dyDescent="0.2">
      <c r="B406" s="371" t="s">
        <v>399</v>
      </c>
      <c r="C406" s="371"/>
      <c r="D406" s="371"/>
      <c r="E406" s="69"/>
      <c r="F406" s="290" t="s">
        <v>70</v>
      </c>
      <c r="G406" s="290">
        <f>SUM(G401:G405)</f>
        <v>0</v>
      </c>
      <c r="H406" s="290">
        <f>SUM(H401:H405)</f>
        <v>0</v>
      </c>
      <c r="I406" s="290">
        <f>SUM(I401:I405)</f>
        <v>0</v>
      </c>
      <c r="J406" s="290">
        <f>SUM(F406:I406)</f>
        <v>0</v>
      </c>
    </row>
    <row r="407" spans="1:11" ht="21.95" customHeight="1" x14ac:dyDescent="0.2">
      <c r="B407" s="69" t="s">
        <v>400</v>
      </c>
      <c r="C407" s="69"/>
      <c r="D407" s="69"/>
      <c r="E407" s="69"/>
      <c r="F407" s="290" t="s">
        <v>70</v>
      </c>
      <c r="G407" s="290">
        <f>G400-G406</f>
        <v>0</v>
      </c>
      <c r="H407" s="290">
        <f>H400-H406</f>
        <v>0</v>
      </c>
      <c r="I407" s="290">
        <f>I400-I406</f>
        <v>0</v>
      </c>
      <c r="J407" s="290">
        <f>SUM(F407:I407)</f>
        <v>0</v>
      </c>
    </row>
    <row r="408" spans="1:11" ht="21.95" customHeight="1" x14ac:dyDescent="0.2">
      <c r="B408" s="69" t="s">
        <v>401</v>
      </c>
      <c r="C408" s="81"/>
      <c r="D408" s="81"/>
      <c r="E408" s="81"/>
      <c r="F408" s="291" t="s">
        <v>70</v>
      </c>
      <c r="G408" s="291">
        <f>G393-G401</f>
        <v>0</v>
      </c>
      <c r="H408" s="291">
        <f>H393-H401</f>
        <v>0</v>
      </c>
      <c r="I408" s="291">
        <f>I393-I401</f>
        <v>0</v>
      </c>
      <c r="J408" s="291">
        <f>SUM(F408:I408)</f>
        <v>0</v>
      </c>
    </row>
    <row r="409" spans="1:11" ht="21.95" customHeight="1" x14ac:dyDescent="0.2">
      <c r="B409" s="203"/>
      <c r="C409" s="203"/>
      <c r="D409" s="203"/>
      <c r="E409" s="203"/>
      <c r="F409" s="204"/>
      <c r="G409" s="204"/>
      <c r="H409" s="204"/>
      <c r="I409" s="204"/>
      <c r="J409" s="204"/>
    </row>
    <row r="410" spans="1:11" x14ac:dyDescent="0.2">
      <c r="A410" s="24"/>
      <c r="B410" s="24"/>
      <c r="H410" s="24"/>
      <c r="J410" s="24"/>
    </row>
    <row r="411" spans="1:11" ht="13.5" customHeight="1" x14ac:dyDescent="0.2">
      <c r="A411" s="63">
        <v>18</v>
      </c>
      <c r="B411" s="8" t="s">
        <v>52</v>
      </c>
      <c r="H411" s="24"/>
      <c r="I411" s="21"/>
      <c r="J411" s="24"/>
      <c r="K411" s="21"/>
    </row>
    <row r="412" spans="1:11" ht="13.5" customHeight="1" x14ac:dyDescent="0.2">
      <c r="H412" s="24"/>
      <c r="I412" s="206" t="s">
        <v>378</v>
      </c>
      <c r="J412" s="229" t="s">
        <v>378</v>
      </c>
      <c r="K412" s="21"/>
    </row>
    <row r="413" spans="1:11" ht="13.5" customHeight="1" x14ac:dyDescent="0.2">
      <c r="B413" s="107"/>
      <c r="C413" s="108"/>
      <c r="D413" s="108"/>
      <c r="E413" s="108"/>
      <c r="F413" s="108"/>
      <c r="G413" s="108"/>
      <c r="H413" s="108"/>
      <c r="I413" s="110" t="s">
        <v>22</v>
      </c>
      <c r="J413" s="110" t="s">
        <v>22</v>
      </c>
      <c r="K413" s="21"/>
    </row>
    <row r="414" spans="1:11" s="112" customFormat="1" ht="9.9499999999999993" customHeight="1" x14ac:dyDescent="0.2">
      <c r="A414" s="127"/>
      <c r="B414" s="127"/>
      <c r="I414" s="214"/>
      <c r="J414" s="214"/>
      <c r="K414" s="125"/>
    </row>
    <row r="415" spans="1:11" s="112" customFormat="1" ht="16.5" customHeight="1" x14ac:dyDescent="0.2">
      <c r="B415" s="36" t="s">
        <v>355</v>
      </c>
      <c r="C415" s="113"/>
      <c r="D415" s="113"/>
      <c r="E415" s="113"/>
      <c r="F415" s="113"/>
      <c r="G415" s="113"/>
      <c r="I415" s="60">
        <v>10</v>
      </c>
      <c r="J415" s="58">
        <v>10</v>
      </c>
      <c r="K415" s="125"/>
    </row>
    <row r="416" spans="1:11" s="112" customFormat="1" ht="16.5" customHeight="1" x14ac:dyDescent="0.2">
      <c r="B416" s="36" t="s">
        <v>359</v>
      </c>
      <c r="C416" s="113"/>
      <c r="D416" s="113"/>
      <c r="E416" s="113"/>
      <c r="F416" s="113"/>
      <c r="G416" s="113"/>
      <c r="I416" s="60">
        <v>5</v>
      </c>
      <c r="J416" s="58">
        <v>5</v>
      </c>
      <c r="K416" s="125"/>
    </row>
    <row r="417" spans="1:11" s="112" customFormat="1" ht="16.5" customHeight="1" x14ac:dyDescent="0.2">
      <c r="B417" s="36" t="s">
        <v>357</v>
      </c>
      <c r="C417" s="113"/>
      <c r="D417" s="113"/>
      <c r="E417" s="113"/>
      <c r="F417" s="113"/>
      <c r="G417" s="113"/>
      <c r="I417" s="60">
        <v>15</v>
      </c>
      <c r="J417" s="58">
        <v>15</v>
      </c>
      <c r="K417" s="125"/>
    </row>
    <row r="418" spans="1:11" s="112" customFormat="1" ht="16.5" customHeight="1" x14ac:dyDescent="0.2">
      <c r="B418" s="114" t="s">
        <v>63</v>
      </c>
      <c r="C418" s="114"/>
      <c r="D418" s="114"/>
      <c r="E418" s="114"/>
      <c r="F418" s="114"/>
      <c r="G418" s="114"/>
      <c r="H418" s="114"/>
      <c r="I418" s="60">
        <v>10</v>
      </c>
      <c r="J418" s="61">
        <v>10</v>
      </c>
      <c r="K418" s="125"/>
    </row>
    <row r="419" spans="1:11" s="112" customFormat="1" ht="16.5" customHeight="1" x14ac:dyDescent="0.2">
      <c r="B419" s="83" t="s">
        <v>23</v>
      </c>
      <c r="C419" s="44"/>
      <c r="D419" s="44"/>
      <c r="E419" s="44"/>
      <c r="F419" s="44"/>
      <c r="G419" s="44"/>
      <c r="H419" s="44"/>
      <c r="I419" s="344">
        <f>SUM(I415:I418)</f>
        <v>40</v>
      </c>
      <c r="J419" s="283">
        <f>SUM(J415:J418)</f>
        <v>40</v>
      </c>
      <c r="K419" s="125"/>
    </row>
    <row r="420" spans="1:11" s="112" customFormat="1" ht="16.5" customHeight="1" x14ac:dyDescent="0.2">
      <c r="B420" s="305"/>
      <c r="C420" s="142"/>
      <c r="D420" s="142"/>
      <c r="E420" s="142"/>
      <c r="F420" s="142"/>
      <c r="G420" s="142"/>
      <c r="H420" s="142"/>
      <c r="I420" s="306"/>
      <c r="J420" s="306"/>
      <c r="K420" s="125"/>
    </row>
    <row r="421" spans="1:11" s="112" customFormat="1" ht="16.5" customHeight="1" x14ac:dyDescent="0.2">
      <c r="B421" s="305"/>
      <c r="C421" s="142"/>
      <c r="D421" s="142"/>
      <c r="E421" s="142"/>
      <c r="F421" s="142"/>
      <c r="G421" s="142"/>
      <c r="H421" s="142"/>
      <c r="I421" s="306"/>
      <c r="J421" s="306"/>
      <c r="K421" s="125"/>
    </row>
    <row r="422" spans="1:11" s="112" customFormat="1" ht="16.5" customHeight="1" x14ac:dyDescent="0.2">
      <c r="A422" s="63">
        <v>19</v>
      </c>
      <c r="B422" s="8" t="s">
        <v>320</v>
      </c>
      <c r="C422" s="24"/>
      <c r="D422" s="24"/>
      <c r="E422" s="24"/>
      <c r="F422" s="24"/>
      <c r="G422" s="24"/>
      <c r="H422" s="24"/>
      <c r="I422" s="3"/>
      <c r="J422" s="2"/>
      <c r="K422" s="125"/>
    </row>
    <row r="423" spans="1:11" s="112" customFormat="1" ht="16.5" customHeight="1" x14ac:dyDescent="0.2">
      <c r="A423" s="106"/>
      <c r="B423" s="106"/>
      <c r="C423" s="24"/>
      <c r="D423" s="24"/>
      <c r="E423" s="24"/>
      <c r="F423" s="24"/>
      <c r="G423" s="24"/>
      <c r="H423" s="24"/>
      <c r="I423" s="300" t="s">
        <v>378</v>
      </c>
      <c r="J423" s="229" t="s">
        <v>378</v>
      </c>
      <c r="K423" s="125"/>
    </row>
    <row r="424" spans="1:11" s="112" customFormat="1" ht="16.5" customHeight="1" x14ac:dyDescent="0.2">
      <c r="A424" s="106"/>
      <c r="B424" s="107"/>
      <c r="C424" s="108"/>
      <c r="D424" s="108"/>
      <c r="E424" s="108"/>
      <c r="F424" s="108"/>
      <c r="G424" s="108"/>
      <c r="H424" s="108"/>
      <c r="I424" s="301" t="s">
        <v>22</v>
      </c>
      <c r="J424" s="301" t="s">
        <v>22</v>
      </c>
      <c r="K424" s="125"/>
    </row>
    <row r="425" spans="1:11" s="112" customFormat="1" ht="16.5" customHeight="1" x14ac:dyDescent="0.2">
      <c r="A425" s="127"/>
      <c r="B425" s="127"/>
      <c r="I425" s="307"/>
      <c r="J425" s="307"/>
      <c r="K425" s="125"/>
    </row>
    <row r="426" spans="1:11" s="112" customFormat="1" ht="16.5" customHeight="1" x14ac:dyDescent="0.2">
      <c r="B426" s="36" t="s">
        <v>355</v>
      </c>
      <c r="C426" s="113"/>
      <c r="D426" s="113"/>
      <c r="E426" s="113"/>
      <c r="F426" s="113"/>
      <c r="G426" s="113"/>
      <c r="I426" s="60">
        <v>5</v>
      </c>
      <c r="J426" s="263">
        <v>5</v>
      </c>
      <c r="K426" s="125"/>
    </row>
    <row r="427" spans="1:11" s="112" customFormat="1" ht="16.5" customHeight="1" x14ac:dyDescent="0.2">
      <c r="B427" s="36" t="s">
        <v>359</v>
      </c>
      <c r="C427" s="113"/>
      <c r="D427" s="113"/>
      <c r="E427" s="113"/>
      <c r="F427" s="113"/>
      <c r="G427" s="113"/>
      <c r="I427" s="60">
        <v>3</v>
      </c>
      <c r="J427" s="263">
        <v>3</v>
      </c>
      <c r="K427" s="125"/>
    </row>
    <row r="428" spans="1:11" s="112" customFormat="1" ht="16.5" customHeight="1" x14ac:dyDescent="0.2">
      <c r="B428" s="36" t="s">
        <v>357</v>
      </c>
      <c r="C428" s="113"/>
      <c r="D428" s="113"/>
      <c r="E428" s="113"/>
      <c r="F428" s="113"/>
      <c r="G428" s="113"/>
      <c r="I428" s="60">
        <v>1</v>
      </c>
      <c r="J428" s="263">
        <v>1</v>
      </c>
      <c r="K428" s="125"/>
    </row>
    <row r="429" spans="1:11" s="112" customFormat="1" ht="16.5" customHeight="1" x14ac:dyDescent="0.2">
      <c r="B429" s="114" t="s">
        <v>63</v>
      </c>
      <c r="C429" s="114"/>
      <c r="D429" s="114"/>
      <c r="E429" s="114"/>
      <c r="F429" s="114"/>
      <c r="G429" s="114"/>
      <c r="H429" s="114"/>
      <c r="I429" s="60">
        <v>1</v>
      </c>
      <c r="J429" s="269">
        <v>1</v>
      </c>
      <c r="K429" s="125"/>
    </row>
    <row r="430" spans="1:11" ht="13.5" customHeight="1" x14ac:dyDescent="0.2">
      <c r="A430" s="112"/>
      <c r="B430" s="83" t="s">
        <v>23</v>
      </c>
      <c r="C430" s="44"/>
      <c r="D430" s="44"/>
      <c r="E430" s="44"/>
      <c r="F430" s="44"/>
      <c r="G430" s="44"/>
      <c r="H430" s="44"/>
      <c r="I430" s="60">
        <f>SUM(I426:I429)</f>
        <v>10</v>
      </c>
      <c r="J430" s="283">
        <f>SUM(J426:J429)</f>
        <v>10</v>
      </c>
      <c r="K430" s="21"/>
    </row>
    <row r="431" spans="1:11" s="112" customFormat="1" ht="16.5" customHeight="1" x14ac:dyDescent="0.2">
      <c r="B431" s="308" t="s">
        <v>366</v>
      </c>
      <c r="C431" s="13"/>
      <c r="D431" s="13"/>
      <c r="E431" s="13"/>
      <c r="F431" s="13"/>
      <c r="G431" s="13"/>
      <c r="H431" s="13"/>
      <c r="I431" s="147"/>
      <c r="J431" s="147"/>
      <c r="K431" s="125"/>
    </row>
    <row r="432" spans="1:11" s="112" customFormat="1" ht="16.5" customHeight="1" x14ac:dyDescent="0.2">
      <c r="B432" s="308" t="s">
        <v>367</v>
      </c>
      <c r="C432" s="13"/>
      <c r="D432" s="13"/>
      <c r="E432" s="13"/>
      <c r="F432" s="13"/>
      <c r="G432" s="13"/>
      <c r="H432" s="13"/>
      <c r="I432" s="147"/>
      <c r="J432" s="147"/>
      <c r="K432" s="125"/>
    </row>
    <row r="433" spans="1:11" s="112" customFormat="1" ht="16.5" customHeight="1" x14ac:dyDescent="0.2">
      <c r="B433" s="308" t="s">
        <v>368</v>
      </c>
      <c r="C433" s="13"/>
      <c r="D433" s="13"/>
      <c r="E433" s="13"/>
      <c r="F433" s="13"/>
      <c r="G433" s="13"/>
      <c r="H433" s="13"/>
      <c r="I433" s="147"/>
      <c r="J433" s="147"/>
      <c r="K433" s="125"/>
    </row>
    <row r="434" spans="1:11" s="112" customFormat="1" ht="16.5" customHeight="1" x14ac:dyDescent="0.2">
      <c r="B434" s="305"/>
      <c r="C434" s="142"/>
      <c r="D434" s="142"/>
      <c r="E434" s="142"/>
      <c r="F434" s="142"/>
      <c r="G434" s="142"/>
      <c r="H434" s="142"/>
      <c r="I434" s="143"/>
      <c r="J434" s="143"/>
      <c r="K434" s="125"/>
    </row>
    <row r="435" spans="1:11" ht="13.5" customHeight="1" x14ac:dyDescent="0.2">
      <c r="A435" s="63">
        <v>20</v>
      </c>
      <c r="B435" s="8" t="s">
        <v>21</v>
      </c>
      <c r="H435" s="24"/>
      <c r="I435" s="21"/>
      <c r="J435" s="24"/>
      <c r="K435" s="21"/>
    </row>
    <row r="436" spans="1:11" ht="13.5" customHeight="1" x14ac:dyDescent="0.2">
      <c r="C436" s="105"/>
      <c r="H436" s="24"/>
      <c r="I436" s="21"/>
      <c r="J436" s="24"/>
      <c r="K436" s="21"/>
    </row>
    <row r="437" spans="1:11" ht="13.5" customHeight="1" x14ac:dyDescent="0.2">
      <c r="B437" s="134" t="s">
        <v>360</v>
      </c>
      <c r="C437" s="105"/>
      <c r="H437" s="24"/>
      <c r="I437" s="21"/>
      <c r="J437" s="24"/>
      <c r="K437" s="21"/>
    </row>
    <row r="438" spans="1:11" ht="13.5" customHeight="1" x14ac:dyDescent="0.2">
      <c r="B438" s="134"/>
      <c r="C438" s="105"/>
      <c r="H438" s="24"/>
      <c r="I438" s="21"/>
      <c r="J438" s="24"/>
      <c r="K438" s="21"/>
    </row>
    <row r="439" spans="1:11" ht="13.5" customHeight="1" x14ac:dyDescent="0.2">
      <c r="B439" s="134"/>
      <c r="C439" s="105"/>
      <c r="H439" s="24"/>
      <c r="I439" s="21"/>
      <c r="J439" s="24"/>
      <c r="K439" s="21"/>
    </row>
    <row r="440" spans="1:11" ht="13.5" customHeight="1" x14ac:dyDescent="0.2">
      <c r="A440" s="63">
        <v>21</v>
      </c>
      <c r="B440" s="8" t="s">
        <v>244</v>
      </c>
      <c r="C440" s="142"/>
      <c r="D440" s="142"/>
      <c r="E440" s="142"/>
      <c r="F440" s="142"/>
      <c r="G440" s="142"/>
      <c r="H440" s="142"/>
      <c r="I440" s="144"/>
      <c r="J440" s="144"/>
      <c r="K440" s="21"/>
    </row>
    <row r="441" spans="1:11" ht="13.5" customHeight="1" x14ac:dyDescent="0.2">
      <c r="A441" s="63"/>
      <c r="B441" s="8"/>
      <c r="C441" s="142"/>
      <c r="D441" s="142"/>
      <c r="E441" s="142"/>
      <c r="F441" s="142"/>
      <c r="G441" s="142"/>
      <c r="H441" s="142"/>
      <c r="I441" s="144"/>
      <c r="J441" s="144"/>
      <c r="K441" s="21"/>
    </row>
    <row r="442" spans="1:11" ht="13.5" customHeight="1" x14ac:dyDescent="0.2">
      <c r="A442" s="63"/>
      <c r="B442" s="9" t="s">
        <v>46</v>
      </c>
      <c r="C442" s="142"/>
      <c r="D442" s="142"/>
      <c r="E442" s="379" t="s">
        <v>229</v>
      </c>
      <c r="F442" s="368"/>
      <c r="G442" s="368"/>
      <c r="H442" s="368"/>
      <c r="I442" s="368"/>
      <c r="J442" s="368"/>
      <c r="K442" s="21"/>
    </row>
    <row r="443" spans="1:11" ht="13.5" customHeight="1" x14ac:dyDescent="0.2">
      <c r="B443" s="107"/>
      <c r="C443" s="108"/>
      <c r="D443" s="108"/>
      <c r="E443" s="375" t="s">
        <v>230</v>
      </c>
      <c r="F443" s="376"/>
      <c r="G443" s="376"/>
      <c r="H443" s="376"/>
      <c r="I443" s="376"/>
      <c r="J443" s="376"/>
      <c r="K443" s="21"/>
    </row>
    <row r="444" spans="1:11" ht="13.5" customHeight="1" x14ac:dyDescent="0.2">
      <c r="A444" s="112"/>
      <c r="B444" s="8"/>
      <c r="C444" s="142"/>
      <c r="D444" s="142"/>
      <c r="E444" s="142"/>
      <c r="F444" s="142"/>
      <c r="G444" s="142"/>
      <c r="H444" s="142"/>
      <c r="I444" s="142"/>
      <c r="J444" s="214"/>
      <c r="K444" s="21"/>
    </row>
    <row r="445" spans="1:11" ht="13.5" customHeight="1" x14ac:dyDescent="0.2">
      <c r="A445" s="112"/>
      <c r="B445" s="8" t="s">
        <v>404</v>
      </c>
      <c r="C445" s="142"/>
      <c r="D445" s="142"/>
      <c r="E445" s="142"/>
      <c r="F445" s="142"/>
      <c r="G445" s="142"/>
      <c r="H445" s="142"/>
      <c r="I445" s="142"/>
      <c r="J445" s="149"/>
      <c r="K445" s="21"/>
    </row>
    <row r="446" spans="1:11" ht="13.5" customHeight="1" x14ac:dyDescent="0.2">
      <c r="A446" s="112"/>
      <c r="B446" s="215" t="s">
        <v>148</v>
      </c>
      <c r="C446" s="216"/>
      <c r="D446" s="216"/>
      <c r="E446" s="216"/>
      <c r="F446" s="216"/>
      <c r="G446" s="216"/>
      <c r="H446" s="216"/>
      <c r="I446" s="216"/>
      <c r="J446" s="148"/>
      <c r="K446" s="21"/>
    </row>
    <row r="447" spans="1:11" ht="13.5" customHeight="1" x14ac:dyDescent="0.2">
      <c r="A447" s="112"/>
      <c r="B447" s="71" t="s">
        <v>149</v>
      </c>
      <c r="C447" s="200"/>
      <c r="D447" s="200"/>
      <c r="E447" s="200"/>
      <c r="F447" s="200"/>
      <c r="G447" s="200"/>
      <c r="H447" s="200"/>
      <c r="I447" s="217"/>
      <c r="J447" s="217"/>
      <c r="K447" s="21"/>
    </row>
    <row r="448" spans="1:11" ht="13.5" customHeight="1" x14ac:dyDescent="0.2">
      <c r="A448" s="112"/>
      <c r="B448" s="218" t="s">
        <v>150</v>
      </c>
      <c r="C448" s="78"/>
      <c r="D448" s="78"/>
      <c r="E448" s="78"/>
      <c r="F448" s="78"/>
      <c r="G448" s="78"/>
      <c r="H448" s="78"/>
      <c r="I448" s="219"/>
      <c r="J448" s="219"/>
      <c r="K448" s="21"/>
    </row>
    <row r="449" spans="1:11" ht="13.5" customHeight="1" x14ac:dyDescent="0.2">
      <c r="A449" s="112"/>
      <c r="B449" s="29" t="s">
        <v>405</v>
      </c>
      <c r="C449" s="44"/>
      <c r="D449" s="44"/>
      <c r="E449" s="44"/>
      <c r="F449" s="44"/>
      <c r="G449" s="44"/>
      <c r="H449" s="44"/>
      <c r="I449" s="131"/>
      <c r="J449" s="131"/>
      <c r="K449" s="21"/>
    </row>
    <row r="450" spans="1:11" ht="13.5" customHeight="1" x14ac:dyDescent="0.2">
      <c r="A450" s="112"/>
      <c r="B450" s="220" t="s">
        <v>270</v>
      </c>
      <c r="C450" s="221"/>
      <c r="D450" s="221"/>
      <c r="E450" s="221"/>
      <c r="F450" s="221"/>
      <c r="G450" s="221"/>
      <c r="H450" s="221"/>
      <c r="I450" s="132"/>
      <c r="J450" s="132"/>
      <c r="K450" s="21"/>
    </row>
    <row r="451" spans="1:11" ht="13.5" customHeight="1" x14ac:dyDescent="0.2">
      <c r="A451" s="112"/>
      <c r="B451" s="222"/>
      <c r="C451" s="142"/>
      <c r="D451" s="142"/>
      <c r="E451" s="142"/>
      <c r="F451" s="142"/>
      <c r="G451" s="142"/>
      <c r="H451" s="142"/>
      <c r="I451" s="144"/>
      <c r="J451" s="144"/>
      <c r="K451" s="21"/>
    </row>
    <row r="452" spans="1:11" ht="13.5" customHeight="1" x14ac:dyDescent="0.2">
      <c r="A452" s="112"/>
      <c r="B452" s="8" t="s">
        <v>406</v>
      </c>
      <c r="C452" s="142"/>
      <c r="D452" s="142"/>
      <c r="E452" s="142"/>
      <c r="F452" s="142"/>
      <c r="G452" s="142"/>
      <c r="H452" s="142"/>
      <c r="I452" s="144"/>
      <c r="J452" s="144"/>
      <c r="K452" s="21"/>
    </row>
    <row r="453" spans="1:11" ht="13.5" customHeight="1" x14ac:dyDescent="0.2">
      <c r="A453" s="112"/>
      <c r="B453" s="71" t="s">
        <v>148</v>
      </c>
      <c r="C453" s="200"/>
      <c r="D453" s="200"/>
      <c r="E453" s="200"/>
      <c r="F453" s="200"/>
      <c r="G453" s="200"/>
      <c r="H453" s="200"/>
      <c r="I453" s="217"/>
      <c r="J453" s="217"/>
      <c r="K453" s="21"/>
    </row>
    <row r="454" spans="1:11" ht="13.5" customHeight="1" x14ac:dyDescent="0.2">
      <c r="A454" s="112"/>
      <c r="B454" s="71" t="s">
        <v>149</v>
      </c>
      <c r="C454" s="200"/>
      <c r="D454" s="200"/>
      <c r="E454" s="200"/>
      <c r="F454" s="200"/>
      <c r="G454" s="200"/>
      <c r="H454" s="200"/>
      <c r="I454" s="217"/>
      <c r="J454" s="217"/>
      <c r="K454" s="21"/>
    </row>
    <row r="455" spans="1:11" ht="13.5" customHeight="1" x14ac:dyDescent="0.2">
      <c r="A455" s="112"/>
      <c r="B455" s="218" t="s">
        <v>150</v>
      </c>
      <c r="C455" s="78"/>
      <c r="D455" s="78"/>
      <c r="E455" s="78"/>
      <c r="F455" s="78"/>
      <c r="G455" s="78"/>
      <c r="H455" s="78"/>
      <c r="I455" s="219"/>
      <c r="J455" s="219"/>
      <c r="K455" s="21"/>
    </row>
    <row r="456" spans="1:11" ht="13.5" customHeight="1" x14ac:dyDescent="0.2">
      <c r="A456" s="112"/>
      <c r="B456" s="29" t="s">
        <v>407</v>
      </c>
      <c r="C456" s="44"/>
      <c r="D456" s="44"/>
      <c r="E456" s="44"/>
      <c r="F456" s="44"/>
      <c r="G456" s="44"/>
      <c r="H456" s="44"/>
      <c r="I456" s="131"/>
      <c r="J456" s="131"/>
      <c r="K456" s="21"/>
    </row>
    <row r="457" spans="1:11" ht="13.5" customHeight="1" x14ac:dyDescent="0.2">
      <c r="A457" s="112"/>
      <c r="B457" s="220" t="s">
        <v>270</v>
      </c>
      <c r="C457" s="221"/>
      <c r="D457" s="221"/>
      <c r="E457" s="221"/>
      <c r="F457" s="221"/>
      <c r="G457" s="221"/>
      <c r="H457" s="221"/>
      <c r="I457" s="132"/>
      <c r="J457" s="132"/>
      <c r="K457" s="21"/>
    </row>
    <row r="458" spans="1:11" ht="13.5" customHeight="1" x14ac:dyDescent="0.2">
      <c r="A458" s="112"/>
      <c r="B458" s="9"/>
      <c r="C458" s="142"/>
      <c r="D458" s="142"/>
      <c r="E458" s="142"/>
      <c r="F458" s="142"/>
      <c r="G458" s="142"/>
      <c r="H458" s="142"/>
      <c r="I458" s="144"/>
      <c r="J458" s="144"/>
      <c r="K458" s="21"/>
    </row>
    <row r="459" spans="1:11" ht="13.5" customHeight="1" x14ac:dyDescent="0.2">
      <c r="A459" s="112"/>
      <c r="B459" s="2" t="s">
        <v>221</v>
      </c>
      <c r="C459" s="142"/>
      <c r="D459" s="142"/>
      <c r="E459" s="142"/>
      <c r="F459" s="142"/>
      <c r="G459" s="142"/>
      <c r="H459" s="142"/>
      <c r="I459" s="144"/>
      <c r="J459" s="144"/>
      <c r="K459" s="21"/>
    </row>
    <row r="460" spans="1:11" ht="13.5" customHeight="1" x14ac:dyDescent="0.2">
      <c r="B460" s="134"/>
      <c r="C460" s="105"/>
      <c r="H460" s="24"/>
      <c r="I460" s="21"/>
      <c r="J460" s="24"/>
      <c r="K460" s="21"/>
    </row>
    <row r="461" spans="1:11" ht="13.5" customHeight="1" x14ac:dyDescent="0.2">
      <c r="B461" s="134"/>
      <c r="C461" s="105"/>
      <c r="H461" s="24"/>
      <c r="I461" s="21"/>
      <c r="J461" s="24"/>
      <c r="K461" s="21"/>
    </row>
    <row r="462" spans="1:11" ht="13.5" customHeight="1" x14ac:dyDescent="0.2">
      <c r="A462" s="63">
        <v>22</v>
      </c>
      <c r="B462" s="8" t="s">
        <v>80</v>
      </c>
      <c r="H462" s="24"/>
      <c r="I462" s="21"/>
      <c r="J462" s="24"/>
      <c r="K462" s="21"/>
    </row>
    <row r="463" spans="1:11" ht="13.5" customHeight="1" x14ac:dyDescent="0.2">
      <c r="I463" s="206" t="s">
        <v>378</v>
      </c>
      <c r="J463" s="229" t="s">
        <v>378</v>
      </c>
    </row>
    <row r="464" spans="1:11" ht="13.5" customHeight="1" x14ac:dyDescent="0.2">
      <c r="B464" s="107"/>
      <c r="C464" s="108"/>
      <c r="D464" s="108"/>
      <c r="E464" s="108"/>
      <c r="F464" s="108"/>
      <c r="G464" s="108"/>
      <c r="H464" s="82"/>
      <c r="I464" s="109" t="s">
        <v>22</v>
      </c>
      <c r="J464" s="110" t="s">
        <v>22</v>
      </c>
    </row>
    <row r="465" spans="1:10" ht="9.9499999999999993" customHeight="1" x14ac:dyDescent="0.2">
      <c r="I465" s="111"/>
      <c r="J465" s="62"/>
    </row>
    <row r="466" spans="1:10" ht="16.5" customHeight="1" x14ac:dyDescent="0.2">
      <c r="A466" s="24"/>
      <c r="B466" s="113" t="s">
        <v>60</v>
      </c>
      <c r="C466" s="113"/>
      <c r="D466" s="113"/>
      <c r="E466" s="113"/>
      <c r="F466" s="113"/>
      <c r="G466" s="113"/>
      <c r="H466" s="58"/>
      <c r="I466" s="57">
        <v>5</v>
      </c>
      <c r="J466" s="58">
        <v>5</v>
      </c>
    </row>
    <row r="467" spans="1:10" ht="16.5" customHeight="1" x14ac:dyDescent="0.2">
      <c r="A467" s="24"/>
      <c r="B467" s="114" t="s">
        <v>61</v>
      </c>
      <c r="C467" s="114"/>
      <c r="D467" s="114"/>
      <c r="E467" s="114"/>
      <c r="F467" s="113"/>
      <c r="G467" s="113"/>
      <c r="H467" s="58"/>
      <c r="I467" s="57">
        <v>2</v>
      </c>
      <c r="J467" s="58">
        <v>2</v>
      </c>
    </row>
    <row r="468" spans="1:10" ht="16.5" customHeight="1" x14ac:dyDescent="0.2">
      <c r="A468" s="24"/>
      <c r="B468" s="113" t="s">
        <v>156</v>
      </c>
      <c r="C468" s="113"/>
      <c r="D468" s="113"/>
      <c r="E468" s="113"/>
      <c r="F468" s="113"/>
      <c r="G468" s="113"/>
      <c r="H468" s="58"/>
      <c r="I468" s="57">
        <v>1</v>
      </c>
      <c r="J468" s="58">
        <v>1</v>
      </c>
    </row>
    <row r="469" spans="1:10" ht="16.5" customHeight="1" x14ac:dyDescent="0.2">
      <c r="A469" s="24"/>
      <c r="B469" s="114" t="s">
        <v>155</v>
      </c>
      <c r="C469" s="114"/>
      <c r="D469" s="114"/>
      <c r="E469" s="114"/>
      <c r="F469" s="114"/>
      <c r="G469" s="114"/>
      <c r="H469" s="61"/>
      <c r="I469" s="60">
        <v>2</v>
      </c>
      <c r="J469" s="61">
        <v>2</v>
      </c>
    </row>
    <row r="470" spans="1:10" ht="20.100000000000001" customHeight="1" x14ac:dyDescent="0.2">
      <c r="A470" s="24"/>
      <c r="B470" s="83" t="s">
        <v>23</v>
      </c>
      <c r="C470" s="44"/>
      <c r="D470" s="44"/>
      <c r="E470" s="44"/>
      <c r="F470" s="44"/>
      <c r="G470" s="44"/>
      <c r="H470" s="130"/>
      <c r="I470" s="284">
        <f>SUM(I466:I469)</f>
        <v>10</v>
      </c>
      <c r="J470" s="283">
        <f>SUM(J466:J469)</f>
        <v>10</v>
      </c>
    </row>
    <row r="471" spans="1:10" ht="13.5" customHeight="1" x14ac:dyDescent="0.2">
      <c r="H471" s="22"/>
      <c r="J471" s="22"/>
    </row>
    <row r="472" spans="1:10" ht="13.5" customHeight="1" x14ac:dyDescent="0.2">
      <c r="B472" s="2" t="s">
        <v>358</v>
      </c>
      <c r="H472" s="22"/>
      <c r="J472" s="22"/>
    </row>
    <row r="473" spans="1:10" ht="13.5" customHeight="1" x14ac:dyDescent="0.2">
      <c r="B473" s="2" t="s">
        <v>355</v>
      </c>
      <c r="H473" s="22"/>
      <c r="J473" s="22"/>
    </row>
    <row r="474" spans="1:10" ht="13.5" customHeight="1" x14ac:dyDescent="0.2">
      <c r="B474" s="2" t="s">
        <v>356</v>
      </c>
      <c r="H474" s="22"/>
      <c r="J474" s="22"/>
    </row>
    <row r="475" spans="1:10" ht="13.5" customHeight="1" x14ac:dyDescent="0.2">
      <c r="B475" s="2" t="s">
        <v>357</v>
      </c>
      <c r="H475" s="22"/>
      <c r="J475" s="22"/>
    </row>
    <row r="476" spans="1:10" ht="13.5" customHeight="1" x14ac:dyDescent="0.2">
      <c r="B476" s="2" t="s">
        <v>63</v>
      </c>
      <c r="H476" s="22"/>
      <c r="J476" s="22"/>
    </row>
    <row r="477" spans="1:10" ht="13.5" customHeight="1" x14ac:dyDescent="0.2">
      <c r="B477" s="105"/>
      <c r="H477" s="22"/>
      <c r="J477" s="22"/>
    </row>
    <row r="478" spans="1:10" ht="15" customHeight="1" x14ac:dyDescent="0.2">
      <c r="A478" s="63">
        <v>23</v>
      </c>
      <c r="B478" s="8" t="s">
        <v>321</v>
      </c>
      <c r="H478" s="24"/>
      <c r="J478" s="24"/>
    </row>
    <row r="479" spans="1:10" ht="13.5" customHeight="1" x14ac:dyDescent="0.2">
      <c r="A479" s="105"/>
      <c r="B479" s="24"/>
      <c r="H479" s="24"/>
      <c r="J479" s="24"/>
    </row>
    <row r="480" spans="1:10" ht="15" customHeight="1" x14ac:dyDescent="0.2">
      <c r="B480" s="8" t="s">
        <v>81</v>
      </c>
      <c r="H480" s="24"/>
      <c r="J480" s="24"/>
    </row>
    <row r="481" spans="1:11" ht="9.9499999999999993" customHeight="1" x14ac:dyDescent="0.2">
      <c r="B481" s="24"/>
      <c r="H481" s="24"/>
      <c r="J481" s="24"/>
    </row>
    <row r="482" spans="1:11" ht="15" customHeight="1" x14ac:dyDescent="0.2">
      <c r="A482" s="24"/>
      <c r="B482" s="18" t="s">
        <v>51</v>
      </c>
      <c r="C482" s="9"/>
      <c r="D482" s="179" t="s">
        <v>78</v>
      </c>
      <c r="E482" s="9"/>
      <c r="F482" s="15" t="s">
        <v>27</v>
      </c>
      <c r="G482" s="9"/>
      <c r="H482" s="19"/>
      <c r="I482" s="135" t="s">
        <v>29</v>
      </c>
      <c r="J482" s="17" t="s">
        <v>30</v>
      </c>
    </row>
    <row r="483" spans="1:11" ht="15" customHeight="1" x14ac:dyDescent="0.2">
      <c r="A483" s="24"/>
      <c r="B483" s="18"/>
      <c r="C483" s="9"/>
      <c r="D483" s="15"/>
      <c r="E483" s="9"/>
      <c r="F483" s="15" t="s">
        <v>28</v>
      </c>
      <c r="G483" s="9"/>
      <c r="H483" s="19"/>
      <c r="I483" s="206" t="s">
        <v>378</v>
      </c>
      <c r="J483" s="229" t="s">
        <v>378</v>
      </c>
    </row>
    <row r="484" spans="1:11" ht="15" customHeight="1" x14ac:dyDescent="0.2">
      <c r="A484" s="24"/>
      <c r="B484" s="10"/>
      <c r="C484" s="10"/>
      <c r="D484" s="10"/>
      <c r="E484" s="10"/>
      <c r="F484" s="10"/>
      <c r="G484" s="10"/>
      <c r="H484" s="180"/>
      <c r="I484" s="181" t="s">
        <v>22</v>
      </c>
      <c r="J484" s="182" t="s">
        <v>22</v>
      </c>
    </row>
    <row r="485" spans="1:11" ht="16.5" customHeight="1" x14ac:dyDescent="0.2">
      <c r="A485" s="24"/>
      <c r="B485" s="53"/>
      <c r="C485" s="43"/>
      <c r="D485" s="183"/>
      <c r="E485" s="43"/>
      <c r="F485" s="184"/>
      <c r="G485" s="71"/>
      <c r="H485" s="185"/>
      <c r="I485" s="54"/>
      <c r="J485" s="55"/>
    </row>
    <row r="486" spans="1:11" ht="16.5" customHeight="1" x14ac:dyDescent="0.2">
      <c r="A486" s="24"/>
      <c r="B486" s="53"/>
      <c r="C486" s="43"/>
      <c r="D486" s="183"/>
      <c r="E486" s="43"/>
      <c r="F486" s="184"/>
      <c r="G486" s="71"/>
      <c r="H486" s="185"/>
      <c r="I486" s="54"/>
      <c r="J486" s="55"/>
    </row>
    <row r="487" spans="1:11" ht="16.5" customHeight="1" x14ac:dyDescent="0.2">
      <c r="A487" s="24"/>
      <c r="B487" s="53"/>
      <c r="C487" s="43"/>
      <c r="D487" s="183"/>
      <c r="E487" s="43"/>
      <c r="F487" s="184"/>
      <c r="G487" s="43"/>
      <c r="H487" s="43"/>
      <c r="I487" s="54"/>
      <c r="J487" s="55"/>
    </row>
    <row r="488" spans="1:11" s="112" customFormat="1" ht="16.5" customHeight="1" x14ac:dyDescent="0.2">
      <c r="B488" s="53"/>
      <c r="C488" s="43"/>
      <c r="D488" s="183"/>
      <c r="E488" s="43"/>
      <c r="F488" s="186"/>
      <c r="G488" s="43"/>
      <c r="H488" s="43"/>
      <c r="I488" s="54"/>
      <c r="J488" s="55"/>
    </row>
    <row r="489" spans="1:11" ht="15" customHeight="1" x14ac:dyDescent="0.2">
      <c r="A489" s="24"/>
      <c r="B489" s="83" t="s">
        <v>23</v>
      </c>
      <c r="C489" s="44"/>
      <c r="D489" s="44"/>
      <c r="E489" s="44"/>
      <c r="F489" s="44"/>
      <c r="G489" s="44"/>
      <c r="H489" s="187"/>
      <c r="I489" s="284">
        <f>SUM(I485:I488)</f>
        <v>0</v>
      </c>
      <c r="J489" s="283">
        <f>SUM(J485:J488)</f>
        <v>0</v>
      </c>
    </row>
    <row r="490" spans="1:11" ht="9.9499999999999993" customHeight="1" x14ac:dyDescent="0.2">
      <c r="B490" s="168"/>
      <c r="C490" s="168"/>
      <c r="D490" s="168"/>
      <c r="E490" s="168"/>
      <c r="F490" s="168"/>
      <c r="G490" s="168"/>
      <c r="H490" s="188"/>
      <c r="I490" s="168"/>
      <c r="J490" s="188"/>
    </row>
    <row r="491" spans="1:11" ht="13.5" customHeight="1" x14ac:dyDescent="0.2">
      <c r="A491" s="24"/>
      <c r="B491" s="24"/>
      <c r="H491" s="24"/>
      <c r="I491" s="21"/>
      <c r="J491" s="24"/>
      <c r="K491" s="21"/>
    </row>
    <row r="492" spans="1:11" ht="13.5" customHeight="1" x14ac:dyDescent="0.2">
      <c r="A492" s="105"/>
      <c r="B492" s="8" t="s">
        <v>79</v>
      </c>
      <c r="H492" s="24"/>
      <c r="I492" s="21"/>
      <c r="J492" s="24"/>
      <c r="K492" s="21"/>
    </row>
    <row r="493" spans="1:11" ht="13.5" customHeight="1" x14ac:dyDescent="0.2">
      <c r="A493" s="24"/>
      <c r="B493" s="24"/>
      <c r="H493" s="24"/>
      <c r="I493" s="206" t="s">
        <v>378</v>
      </c>
      <c r="J493" s="229" t="s">
        <v>378</v>
      </c>
      <c r="K493" s="21"/>
    </row>
    <row r="494" spans="1:11" ht="13.5" customHeight="1" x14ac:dyDescent="0.2">
      <c r="A494" s="24"/>
      <c r="B494" s="108"/>
      <c r="C494" s="108"/>
      <c r="D494" s="108"/>
      <c r="E494" s="108"/>
      <c r="F494" s="108"/>
      <c r="G494" s="108"/>
      <c r="H494" s="108"/>
      <c r="I494" s="109" t="s">
        <v>22</v>
      </c>
      <c r="J494" s="110" t="s">
        <v>22</v>
      </c>
      <c r="K494" s="21"/>
    </row>
    <row r="495" spans="1:11" s="112" customFormat="1" ht="16.5" customHeight="1" x14ac:dyDescent="0.2">
      <c r="B495" s="112" t="s">
        <v>83</v>
      </c>
      <c r="I495" s="178"/>
      <c r="J495" s="125"/>
      <c r="K495" s="125"/>
    </row>
    <row r="496" spans="1:11" s="112" customFormat="1" ht="16.5" customHeight="1" x14ac:dyDescent="0.2">
      <c r="B496" s="113" t="s">
        <v>84</v>
      </c>
      <c r="C496" s="113"/>
      <c r="D496" s="113"/>
      <c r="E496" s="113"/>
      <c r="F496" s="113"/>
      <c r="G496" s="113"/>
      <c r="H496" s="113"/>
      <c r="I496" s="57"/>
      <c r="J496" s="58"/>
      <c r="K496" s="125"/>
    </row>
    <row r="497" spans="1:11" s="112" customFormat="1" ht="16.5" customHeight="1" x14ac:dyDescent="0.2">
      <c r="B497" s="114" t="s">
        <v>85</v>
      </c>
      <c r="C497" s="114"/>
      <c r="D497" s="114"/>
      <c r="E497" s="114"/>
      <c r="F497" s="114"/>
      <c r="G497" s="114"/>
      <c r="H497" s="114"/>
      <c r="I497" s="57"/>
      <c r="J497" s="61"/>
      <c r="K497" s="125"/>
    </row>
    <row r="498" spans="1:11" s="112" customFormat="1" ht="16.5" customHeight="1" x14ac:dyDescent="0.2">
      <c r="B498" s="44" t="s">
        <v>23</v>
      </c>
      <c r="C498" s="44"/>
      <c r="D498" s="44"/>
      <c r="E498" s="44"/>
      <c r="F498" s="44"/>
      <c r="G498" s="44"/>
      <c r="H498" s="44"/>
      <c r="I498" s="284">
        <f>SUM(I496:I497)</f>
        <v>0</v>
      </c>
      <c r="J498" s="283">
        <f>SUM(J496:J497)</f>
        <v>0</v>
      </c>
      <c r="K498" s="125"/>
    </row>
    <row r="499" spans="1:11" s="112" customFormat="1" ht="13.5" customHeight="1" x14ac:dyDescent="0.2">
      <c r="B499" s="126"/>
      <c r="C499" s="126"/>
      <c r="D499" s="126"/>
      <c r="E499" s="126"/>
      <c r="F499" s="126"/>
      <c r="G499" s="126"/>
      <c r="H499" s="126"/>
      <c r="I499" s="189"/>
      <c r="J499" s="118"/>
      <c r="K499" s="125"/>
    </row>
    <row r="500" spans="1:11" s="112" customFormat="1" ht="13.5" customHeight="1" x14ac:dyDescent="0.2">
      <c r="I500" s="206" t="s">
        <v>378</v>
      </c>
      <c r="J500" s="229" t="s">
        <v>378</v>
      </c>
      <c r="K500" s="125"/>
    </row>
    <row r="501" spans="1:11" s="112" customFormat="1" ht="13.5" customHeight="1" x14ac:dyDescent="0.2">
      <c r="I501" s="198" t="s">
        <v>22</v>
      </c>
      <c r="J501" s="110" t="s">
        <v>22</v>
      </c>
      <c r="K501" s="125"/>
    </row>
    <row r="502" spans="1:11" s="112" customFormat="1" ht="13.5" customHeight="1" x14ac:dyDescent="0.2">
      <c r="I502" s="135"/>
      <c r="J502" s="62"/>
      <c r="K502" s="125"/>
    </row>
    <row r="503" spans="1:11" s="112" customFormat="1" ht="12.6" customHeight="1" x14ac:dyDescent="0.2">
      <c r="B503" s="142" t="s">
        <v>172</v>
      </c>
      <c r="C503" s="142"/>
      <c r="D503" s="142"/>
      <c r="E503" s="142"/>
      <c r="F503" s="142"/>
      <c r="I503" s="57"/>
      <c r="J503" s="58"/>
      <c r="K503" s="125"/>
    </row>
    <row r="504" spans="1:11" s="112" customFormat="1" ht="24.95" customHeight="1" x14ac:dyDescent="0.2">
      <c r="B504" s="29" t="s">
        <v>87</v>
      </c>
      <c r="C504" s="44"/>
      <c r="D504" s="44"/>
      <c r="E504" s="44"/>
      <c r="F504" s="44"/>
      <c r="G504" s="44"/>
      <c r="H504" s="44"/>
      <c r="I504" s="257">
        <f>SUM(I489+I498)</f>
        <v>0</v>
      </c>
      <c r="J504" s="258">
        <f>SUM(J489+J498)</f>
        <v>0</v>
      </c>
      <c r="K504" s="125"/>
    </row>
    <row r="505" spans="1:11" ht="13.5" customHeight="1" x14ac:dyDescent="0.2">
      <c r="B505" s="105"/>
      <c r="H505" s="22"/>
      <c r="J505" s="22"/>
    </row>
    <row r="506" spans="1:11" ht="13.5" customHeight="1" x14ac:dyDescent="0.2">
      <c r="B506" s="105"/>
      <c r="H506" s="22"/>
      <c r="J506" s="22"/>
    </row>
    <row r="507" spans="1:11" ht="13.5" customHeight="1" x14ac:dyDescent="0.2">
      <c r="A507" s="63">
        <v>24</v>
      </c>
      <c r="B507" s="8" t="s">
        <v>411</v>
      </c>
      <c r="C507" s="2"/>
      <c r="D507" s="2"/>
      <c r="E507" s="2"/>
      <c r="F507" s="2"/>
      <c r="G507" s="2"/>
      <c r="H507" s="3"/>
      <c r="I507" s="2"/>
      <c r="J507" s="3"/>
    </row>
    <row r="508" spans="1:11" ht="13.5" customHeight="1" x14ac:dyDescent="0.2">
      <c r="A508" s="346"/>
      <c r="B508" s="25"/>
      <c r="C508" s="25"/>
      <c r="D508" s="196"/>
      <c r="E508" s="196" t="s">
        <v>70</v>
      </c>
      <c r="F508" s="196" t="s">
        <v>70</v>
      </c>
      <c r="G508" s="197" t="s">
        <v>412</v>
      </c>
      <c r="H508" s="196" t="s">
        <v>416</v>
      </c>
      <c r="I508" s="196" t="s">
        <v>414</v>
      </c>
      <c r="J508" s="197" t="s">
        <v>23</v>
      </c>
    </row>
    <row r="509" spans="1:11" ht="13.5" customHeight="1" x14ac:dyDescent="0.2">
      <c r="A509" s="346"/>
      <c r="B509" s="25"/>
      <c r="C509" s="25"/>
      <c r="D509" s="196"/>
      <c r="E509" s="196" t="s">
        <v>70</v>
      </c>
      <c r="F509" s="196" t="s">
        <v>70</v>
      </c>
      <c r="G509" s="197" t="s">
        <v>420</v>
      </c>
      <c r="H509" s="196" t="s">
        <v>417</v>
      </c>
      <c r="I509" s="196" t="s">
        <v>415</v>
      </c>
      <c r="J509" s="197" t="s">
        <v>412</v>
      </c>
    </row>
    <row r="510" spans="1:11" ht="13.5" customHeight="1" x14ac:dyDescent="0.2">
      <c r="A510" s="346"/>
      <c r="B510" s="25"/>
      <c r="C510" s="25"/>
      <c r="D510" s="196"/>
      <c r="E510" s="196"/>
      <c r="F510" s="196"/>
      <c r="G510" s="197" t="s">
        <v>421</v>
      </c>
      <c r="H510" s="196" t="s">
        <v>418</v>
      </c>
      <c r="I510" s="196" t="s">
        <v>413</v>
      </c>
      <c r="J510" s="197" t="s">
        <v>413</v>
      </c>
    </row>
    <row r="511" spans="1:11" ht="13.5" customHeight="1" x14ac:dyDescent="0.2">
      <c r="A511" s="346"/>
      <c r="B511" s="25"/>
      <c r="C511" s="25"/>
      <c r="D511" s="196"/>
      <c r="E511" s="196"/>
      <c r="F511" s="196"/>
      <c r="G511" s="197" t="s">
        <v>417</v>
      </c>
      <c r="H511" s="196" t="s">
        <v>419</v>
      </c>
      <c r="I511" s="196"/>
      <c r="J511" s="197"/>
    </row>
    <row r="512" spans="1:11" ht="13.5" customHeight="1" x14ac:dyDescent="0.2">
      <c r="A512" s="346"/>
      <c r="B512" s="25"/>
      <c r="C512" s="25"/>
      <c r="D512" s="196"/>
      <c r="E512" s="196" t="s">
        <v>70</v>
      </c>
      <c r="F512" s="196"/>
      <c r="G512" s="196" t="s">
        <v>418</v>
      </c>
      <c r="H512" s="196" t="s">
        <v>70</v>
      </c>
      <c r="I512" s="196" t="s">
        <v>70</v>
      </c>
      <c r="J512" s="197" t="s">
        <v>70</v>
      </c>
    </row>
    <row r="513" spans="1:10" ht="13.5" customHeight="1" x14ac:dyDescent="0.2">
      <c r="A513" s="346"/>
      <c r="B513" s="27" t="s">
        <v>22</v>
      </c>
      <c r="C513" s="27"/>
      <c r="D513" s="159"/>
      <c r="E513" s="159" t="s">
        <v>70</v>
      </c>
      <c r="F513" s="159"/>
      <c r="G513" s="159" t="s">
        <v>422</v>
      </c>
      <c r="H513" s="159" t="s">
        <v>70</v>
      </c>
      <c r="I513" s="159"/>
      <c r="J513" s="160"/>
    </row>
    <row r="514" spans="1:10" ht="13.5" customHeight="1" x14ac:dyDescent="0.2">
      <c r="A514" s="346"/>
      <c r="B514" s="25"/>
      <c r="C514" s="25"/>
      <c r="D514" s="196"/>
      <c r="E514" s="196"/>
      <c r="F514" s="196"/>
      <c r="G514" s="196"/>
      <c r="H514" s="196"/>
      <c r="I514" s="196"/>
      <c r="J514" s="197"/>
    </row>
    <row r="515" spans="1:10" ht="13.5" customHeight="1" x14ac:dyDescent="0.2">
      <c r="A515" s="346"/>
      <c r="B515" s="77" t="s">
        <v>388</v>
      </c>
      <c r="C515" s="77"/>
      <c r="D515" s="77"/>
      <c r="E515" s="77"/>
      <c r="F515" s="79"/>
      <c r="G515" s="79"/>
      <c r="H515" s="79"/>
      <c r="I515" s="79"/>
      <c r="J515" s="285">
        <f>SUM(E515:I515)</f>
        <v>0</v>
      </c>
    </row>
    <row r="516" spans="1:10" ht="13.5" customHeight="1" x14ac:dyDescent="0.2">
      <c r="A516" s="346"/>
      <c r="B516" s="25"/>
      <c r="C516" s="25"/>
      <c r="D516" s="25"/>
      <c r="E516" s="25"/>
      <c r="F516" s="26"/>
      <c r="G516" s="26"/>
      <c r="H516" s="26"/>
      <c r="I516" s="26"/>
      <c r="J516" s="28"/>
    </row>
    <row r="517" spans="1:10" ht="13.5" customHeight="1" x14ac:dyDescent="0.2">
      <c r="A517" s="13"/>
      <c r="B517" s="64" t="s">
        <v>423</v>
      </c>
      <c r="C517" s="64"/>
      <c r="D517" s="64"/>
      <c r="E517" s="64"/>
      <c r="F517" s="65"/>
      <c r="G517" s="65"/>
      <c r="H517" s="65"/>
      <c r="I517" s="65"/>
      <c r="J517" s="286">
        <f>SUM(E517:I517)</f>
        <v>0</v>
      </c>
    </row>
    <row r="518" spans="1:10" ht="13.5" customHeight="1" x14ac:dyDescent="0.2">
      <c r="A518" s="13"/>
      <c r="B518" s="66" t="s">
        <v>74</v>
      </c>
      <c r="C518" s="66"/>
      <c r="D518" s="66"/>
      <c r="E518" s="66"/>
      <c r="F518" s="67"/>
      <c r="G518" s="67"/>
      <c r="H518" s="67"/>
      <c r="I518" s="67"/>
      <c r="J518" s="286">
        <f t="shared" ref="J518:J519" si="5">SUM(E518:I518)</f>
        <v>0</v>
      </c>
    </row>
    <row r="519" spans="1:10" ht="13.5" customHeight="1" x14ac:dyDescent="0.2">
      <c r="A519" s="13"/>
      <c r="B519" s="66" t="s">
        <v>424</v>
      </c>
      <c r="C519" s="66"/>
      <c r="D519" s="66"/>
      <c r="E519" s="66"/>
      <c r="F519" s="67"/>
      <c r="G519" s="67"/>
      <c r="H519" s="67"/>
      <c r="I519" s="67"/>
      <c r="J519" s="286">
        <f t="shared" si="5"/>
        <v>0</v>
      </c>
    </row>
    <row r="520" spans="1:10" ht="13.5" customHeight="1" x14ac:dyDescent="0.2">
      <c r="A520" s="346"/>
      <c r="B520" s="25"/>
      <c r="C520" s="25"/>
      <c r="D520" s="25"/>
      <c r="E520" s="25"/>
      <c r="F520" s="26"/>
      <c r="G520" s="26"/>
      <c r="H520" s="26"/>
      <c r="I520" s="26"/>
      <c r="J520" s="26"/>
    </row>
    <row r="521" spans="1:10" ht="14.25" customHeight="1" x14ac:dyDescent="0.2">
      <c r="A521" s="13"/>
      <c r="B521" s="77" t="s">
        <v>389</v>
      </c>
      <c r="C521" s="68"/>
      <c r="D521" s="68"/>
      <c r="E521" s="68" t="s">
        <v>70</v>
      </c>
      <c r="F521" s="287" t="s">
        <v>70</v>
      </c>
      <c r="G521" s="287">
        <f>SUM(G515:G519)</f>
        <v>0</v>
      </c>
      <c r="H521" s="287">
        <f>SUM(H515:H519)</f>
        <v>0</v>
      </c>
      <c r="I521" s="287">
        <f>SUM(I515:I519)</f>
        <v>0</v>
      </c>
      <c r="J521" s="287">
        <f>SUM(J515:J519)</f>
        <v>0</v>
      </c>
    </row>
    <row r="522" spans="1:10" ht="27.75" customHeight="1" x14ac:dyDescent="0.2">
      <c r="A522" s="13"/>
      <c r="B522" s="370" t="s">
        <v>425</v>
      </c>
      <c r="C522" s="370"/>
      <c r="D522" s="370"/>
      <c r="E522" s="129"/>
      <c r="F522" s="80"/>
      <c r="G522" s="80"/>
      <c r="H522" s="80"/>
      <c r="I522" s="80"/>
      <c r="J522" s="288">
        <f>SUM(F522:I522)</f>
        <v>0</v>
      </c>
    </row>
    <row r="523" spans="1:10" ht="13.5" customHeight="1" x14ac:dyDescent="0.2">
      <c r="A523" s="2"/>
      <c r="B523" s="25"/>
      <c r="C523" s="25"/>
      <c r="D523" s="25"/>
      <c r="E523" s="25"/>
      <c r="F523" s="26"/>
      <c r="G523" s="26"/>
      <c r="H523" s="26"/>
      <c r="I523" s="26"/>
      <c r="J523" s="28"/>
    </row>
    <row r="524" spans="1:10" ht="13.5" customHeight="1" x14ac:dyDescent="0.2">
      <c r="A524" s="2"/>
      <c r="B524" s="64" t="s">
        <v>426</v>
      </c>
      <c r="C524" s="64"/>
      <c r="D524" s="64"/>
      <c r="E524" s="64"/>
      <c r="F524" s="65"/>
      <c r="G524" s="65"/>
      <c r="H524" s="64"/>
      <c r="I524" s="65"/>
      <c r="J524" s="28">
        <f>SUM(E524:I524)</f>
        <v>0</v>
      </c>
    </row>
    <row r="525" spans="1:10" ht="13.5" customHeight="1" x14ac:dyDescent="0.2">
      <c r="A525" s="2"/>
      <c r="B525" s="136" t="s">
        <v>74</v>
      </c>
      <c r="C525" s="212"/>
      <c r="D525" s="212"/>
      <c r="E525" s="64"/>
      <c r="F525" s="65"/>
      <c r="G525" s="65"/>
      <c r="H525" s="64"/>
      <c r="I525" s="65"/>
      <c r="J525" s="28">
        <f t="shared" ref="J525:J526" si="6">SUM(E525:I525)</f>
        <v>0</v>
      </c>
    </row>
    <row r="526" spans="1:10" ht="13.5" customHeight="1" x14ac:dyDescent="0.2">
      <c r="A526" s="2"/>
      <c r="B526" s="66" t="s">
        <v>424</v>
      </c>
      <c r="C526" s="136"/>
      <c r="D526" s="136"/>
      <c r="E526" s="66"/>
      <c r="F526" s="67"/>
      <c r="G526" s="67"/>
      <c r="H526" s="67"/>
      <c r="I526" s="67"/>
      <c r="J526" s="28">
        <f t="shared" si="6"/>
        <v>0</v>
      </c>
    </row>
    <row r="527" spans="1:10" ht="24.75" customHeight="1" x14ac:dyDescent="0.2">
      <c r="A527" s="347"/>
      <c r="B527" s="371" t="s">
        <v>427</v>
      </c>
      <c r="C527" s="371"/>
      <c r="D527" s="371"/>
      <c r="E527" s="69" t="s">
        <v>70</v>
      </c>
      <c r="F527" s="290" t="s">
        <v>70</v>
      </c>
      <c r="G527" s="290">
        <f>SUM(G522:G526)</f>
        <v>0</v>
      </c>
      <c r="H527" s="290">
        <f>SUM(H522:H526)</f>
        <v>0</v>
      </c>
      <c r="I527" s="290">
        <f>SUM(I522:I526)</f>
        <v>0</v>
      </c>
      <c r="J527" s="290">
        <f>SUM(E527:I527)</f>
        <v>0</v>
      </c>
    </row>
    <row r="528" spans="1:10" ht="13.5" customHeight="1" x14ac:dyDescent="0.2">
      <c r="A528" s="346"/>
      <c r="B528" s="69" t="s">
        <v>428</v>
      </c>
      <c r="C528" s="69"/>
      <c r="D528" s="69"/>
      <c r="E528" s="290" t="s">
        <v>70</v>
      </c>
      <c r="F528" s="290" t="s">
        <v>70</v>
      </c>
      <c r="G528" s="290">
        <f>G521-G527</f>
        <v>0</v>
      </c>
      <c r="H528" s="290">
        <f>H521-H527</f>
        <v>0</v>
      </c>
      <c r="I528" s="290">
        <f>I521-I527</f>
        <v>0</v>
      </c>
      <c r="J528" s="290">
        <f>SUM(E528:I528)</f>
        <v>0</v>
      </c>
    </row>
    <row r="529" spans="1:10" ht="13.5" customHeight="1" x14ac:dyDescent="0.2">
      <c r="A529" s="346"/>
      <c r="B529" s="69" t="s">
        <v>429</v>
      </c>
      <c r="C529" s="81"/>
      <c r="D529" s="81"/>
      <c r="E529" s="291" t="s">
        <v>70</v>
      </c>
      <c r="F529" s="291" t="s">
        <v>70</v>
      </c>
      <c r="G529" s="291">
        <f>G515-G522</f>
        <v>0</v>
      </c>
      <c r="H529" s="291">
        <f>H515-H522</f>
        <v>0</v>
      </c>
      <c r="I529" s="291">
        <f>I515-I522</f>
        <v>0</v>
      </c>
      <c r="J529" s="291">
        <f>SUM(E529:I529)</f>
        <v>0</v>
      </c>
    </row>
    <row r="530" spans="1:10" ht="13.5" customHeight="1" x14ac:dyDescent="0.2">
      <c r="A530" s="346"/>
      <c r="B530" s="25"/>
      <c r="C530" s="25"/>
      <c r="D530" s="25"/>
      <c r="E530" s="25"/>
      <c r="F530" s="26"/>
      <c r="G530" s="25"/>
      <c r="H530" s="26"/>
      <c r="I530" s="25"/>
      <c r="J530" s="26"/>
    </row>
    <row r="531" spans="1:10" ht="13.5" customHeight="1" x14ac:dyDescent="0.2">
      <c r="A531" s="346"/>
      <c r="B531" s="77" t="s">
        <v>395</v>
      </c>
      <c r="C531" s="77"/>
      <c r="D531" s="77"/>
      <c r="E531" s="77"/>
      <c r="F531" s="79"/>
      <c r="G531" s="79"/>
      <c r="H531" s="79"/>
      <c r="I531" s="79"/>
      <c r="J531" s="285">
        <f>SUM(E531:I531)</f>
        <v>0</v>
      </c>
    </row>
    <row r="532" spans="1:10" ht="13.5" customHeight="1" x14ac:dyDescent="0.2">
      <c r="A532" s="346"/>
      <c r="B532" s="25"/>
      <c r="C532" s="25"/>
      <c r="D532" s="25"/>
      <c r="E532" s="25"/>
      <c r="F532" s="26"/>
      <c r="G532" s="26"/>
      <c r="H532" s="26"/>
      <c r="I532" s="26"/>
      <c r="J532" s="28"/>
    </row>
    <row r="533" spans="1:10" ht="13.5" customHeight="1" x14ac:dyDescent="0.2">
      <c r="A533" s="13"/>
      <c r="B533" s="64" t="s">
        <v>423</v>
      </c>
      <c r="C533" s="64"/>
      <c r="D533" s="64"/>
      <c r="E533" s="64"/>
      <c r="F533" s="65"/>
      <c r="G533" s="65"/>
      <c r="H533" s="65"/>
      <c r="I533" s="65"/>
      <c r="J533" s="286">
        <f>SUM(E533:I533)</f>
        <v>0</v>
      </c>
    </row>
    <row r="534" spans="1:10" ht="13.5" customHeight="1" x14ac:dyDescent="0.2">
      <c r="A534" s="13"/>
      <c r="B534" s="66" t="s">
        <v>74</v>
      </c>
      <c r="C534" s="66"/>
      <c r="D534" s="66"/>
      <c r="E534" s="66"/>
      <c r="F534" s="67"/>
      <c r="G534" s="67"/>
      <c r="H534" s="67"/>
      <c r="I534" s="67"/>
      <c r="J534" s="286">
        <f>SUM(E534:I534)</f>
        <v>0</v>
      </c>
    </row>
    <row r="535" spans="1:10" ht="13.5" customHeight="1" x14ac:dyDescent="0.2">
      <c r="A535" s="13"/>
      <c r="B535" s="66" t="s">
        <v>424</v>
      </c>
      <c r="C535" s="66"/>
      <c r="D535" s="66"/>
      <c r="E535" s="66"/>
      <c r="F535" s="67"/>
      <c r="G535" s="67"/>
      <c r="H535" s="67"/>
      <c r="I535" s="67"/>
      <c r="J535" s="286">
        <f>SUM(E535:I535)</f>
        <v>0</v>
      </c>
    </row>
    <row r="536" spans="1:10" ht="13.5" customHeight="1" x14ac:dyDescent="0.2">
      <c r="A536" s="346"/>
      <c r="B536" s="25"/>
      <c r="C536" s="25"/>
      <c r="D536" s="25"/>
      <c r="E536" s="25"/>
      <c r="F536" s="26"/>
      <c r="G536" s="26"/>
      <c r="H536" s="26"/>
      <c r="I536" s="26"/>
      <c r="J536" s="26"/>
    </row>
    <row r="537" spans="1:10" ht="13.5" customHeight="1" x14ac:dyDescent="0.2">
      <c r="A537" s="13"/>
      <c r="B537" s="77" t="s">
        <v>396</v>
      </c>
      <c r="C537" s="68"/>
      <c r="D537" s="68"/>
      <c r="E537" s="68" t="s">
        <v>70</v>
      </c>
      <c r="F537" s="287" t="s">
        <v>70</v>
      </c>
      <c r="G537" s="287">
        <f>SUM(G531:G535)</f>
        <v>0</v>
      </c>
      <c r="H537" s="287">
        <f>SUM(H531:H535)</f>
        <v>0</v>
      </c>
      <c r="I537" s="287">
        <f>SUM(I531:I535)</f>
        <v>0</v>
      </c>
      <c r="J537" s="287">
        <f>SUM(J531:J535)</f>
        <v>0</v>
      </c>
    </row>
    <row r="538" spans="1:10" ht="30.75" customHeight="1" x14ac:dyDescent="0.2">
      <c r="A538" s="13"/>
      <c r="B538" s="370" t="s">
        <v>430</v>
      </c>
      <c r="C538" s="370"/>
      <c r="D538" s="370"/>
      <c r="E538" s="129"/>
      <c r="F538" s="80"/>
      <c r="G538" s="80"/>
      <c r="H538" s="80"/>
      <c r="I538" s="80"/>
      <c r="J538" s="288">
        <f>SUM(E538:I538)</f>
        <v>0</v>
      </c>
    </row>
    <row r="539" spans="1:10" ht="13.5" customHeight="1" x14ac:dyDescent="0.2">
      <c r="A539" s="2"/>
      <c r="B539" s="25"/>
      <c r="C539" s="25"/>
      <c r="D539" s="25"/>
      <c r="E539" s="25"/>
      <c r="F539" s="26"/>
      <c r="G539" s="26"/>
      <c r="H539" s="26"/>
      <c r="I539" s="26"/>
      <c r="J539" s="28"/>
    </row>
    <row r="540" spans="1:10" ht="13.5" customHeight="1" x14ac:dyDescent="0.2">
      <c r="A540" s="2"/>
      <c r="B540" s="64" t="s">
        <v>426</v>
      </c>
      <c r="C540" s="64"/>
      <c r="D540" s="64"/>
      <c r="E540" s="64"/>
      <c r="F540" s="65"/>
      <c r="G540" s="65"/>
      <c r="H540" s="64"/>
      <c r="I540" s="65"/>
      <c r="J540" s="28">
        <f>SUM(E540:I540)</f>
        <v>0</v>
      </c>
    </row>
    <row r="541" spans="1:10" ht="13.5" customHeight="1" x14ac:dyDescent="0.2">
      <c r="A541" s="2"/>
      <c r="B541" s="136" t="s">
        <v>74</v>
      </c>
      <c r="C541" s="212"/>
      <c r="D541" s="212"/>
      <c r="E541" s="64"/>
      <c r="F541" s="65"/>
      <c r="G541" s="65"/>
      <c r="H541" s="64"/>
      <c r="I541" s="65"/>
      <c r="J541" s="28">
        <f t="shared" ref="J541:J542" si="7">SUM(E541:I541)</f>
        <v>0</v>
      </c>
    </row>
    <row r="542" spans="1:10" ht="13.5" customHeight="1" x14ac:dyDescent="0.2">
      <c r="A542" s="2"/>
      <c r="B542" s="66" t="s">
        <v>424</v>
      </c>
      <c r="C542" s="136"/>
      <c r="D542" s="136"/>
      <c r="E542" s="66"/>
      <c r="F542" s="67"/>
      <c r="G542" s="67"/>
      <c r="H542" s="67"/>
      <c r="I542" s="67"/>
      <c r="J542" s="28">
        <f t="shared" si="7"/>
        <v>0</v>
      </c>
    </row>
    <row r="543" spans="1:10" ht="25.5" customHeight="1" x14ac:dyDescent="0.2">
      <c r="A543" s="347"/>
      <c r="B543" s="371" t="s">
        <v>431</v>
      </c>
      <c r="C543" s="371"/>
      <c r="D543" s="371"/>
      <c r="E543" s="290" t="s">
        <v>70</v>
      </c>
      <c r="F543" s="290" t="s">
        <v>70</v>
      </c>
      <c r="G543" s="290">
        <f>SUM(G538:G542)</f>
        <v>0</v>
      </c>
      <c r="H543" s="290">
        <f>SUM(H538:H542)</f>
        <v>0</v>
      </c>
      <c r="I543" s="290">
        <f>SUM(I538:I542)</f>
        <v>0</v>
      </c>
      <c r="J543" s="290">
        <f>SUM(F543:I543)</f>
        <v>0</v>
      </c>
    </row>
    <row r="544" spans="1:10" ht="13.5" customHeight="1" x14ac:dyDescent="0.2">
      <c r="A544" s="346"/>
      <c r="B544" s="69" t="s">
        <v>432</v>
      </c>
      <c r="C544" s="69"/>
      <c r="D544" s="69"/>
      <c r="E544" s="290" t="s">
        <v>70</v>
      </c>
      <c r="F544" s="290" t="s">
        <v>70</v>
      </c>
      <c r="G544" s="290">
        <f>G537-G543</f>
        <v>0</v>
      </c>
      <c r="H544" s="290">
        <f>H537-H543</f>
        <v>0</v>
      </c>
      <c r="I544" s="290">
        <f>I537-I543</f>
        <v>0</v>
      </c>
      <c r="J544" s="290">
        <f>SUM(E544:I544)</f>
        <v>0</v>
      </c>
    </row>
    <row r="545" spans="1:10" ht="13.5" customHeight="1" x14ac:dyDescent="0.2">
      <c r="A545" s="346"/>
      <c r="B545" s="69" t="s">
        <v>433</v>
      </c>
      <c r="C545" s="81"/>
      <c r="D545" s="81"/>
      <c r="E545" s="291" t="s">
        <v>70</v>
      </c>
      <c r="F545" s="291" t="s">
        <v>70</v>
      </c>
      <c r="G545" s="291">
        <f>G531-G538</f>
        <v>0</v>
      </c>
      <c r="H545" s="291">
        <f>H531-H538</f>
        <v>0</v>
      </c>
      <c r="I545" s="291">
        <f>I531-I538</f>
        <v>0</v>
      </c>
      <c r="J545" s="290">
        <f>SUM(E545:I545)</f>
        <v>0</v>
      </c>
    </row>
    <row r="546" spans="1:10" ht="13.5" customHeight="1" x14ac:dyDescent="0.2">
      <c r="B546" s="105"/>
      <c r="H546" s="22"/>
      <c r="J546" s="22"/>
    </row>
    <row r="547" spans="1:10" ht="13.5" customHeight="1" x14ac:dyDescent="0.2">
      <c r="B547" s="105"/>
      <c r="H547" s="22"/>
      <c r="J547" s="22"/>
    </row>
    <row r="548" spans="1:10" ht="13.5" customHeight="1" x14ac:dyDescent="0.2">
      <c r="A548" s="63">
        <v>24</v>
      </c>
      <c r="B548" s="8" t="s">
        <v>411</v>
      </c>
      <c r="C548" s="2"/>
      <c r="D548" s="2"/>
      <c r="E548" s="354" t="s">
        <v>434</v>
      </c>
      <c r="F548" s="2"/>
      <c r="G548" s="2"/>
      <c r="H548" s="2"/>
      <c r="I548" s="300"/>
      <c r="J548" s="2"/>
    </row>
    <row r="549" spans="1:10" ht="13.5" customHeight="1" x14ac:dyDescent="0.2">
      <c r="A549" s="346"/>
      <c r="B549" s="346"/>
      <c r="C549" s="2"/>
      <c r="D549" s="2"/>
      <c r="E549" s="2"/>
      <c r="F549" s="2"/>
      <c r="G549" s="2"/>
      <c r="H549" s="2"/>
      <c r="I549" s="300" t="s">
        <v>378</v>
      </c>
      <c r="J549" s="229" t="s">
        <v>378</v>
      </c>
    </row>
    <row r="550" spans="1:10" ht="13.5" customHeight="1" x14ac:dyDescent="0.2">
      <c r="A550" s="346"/>
      <c r="B550" s="355"/>
      <c r="C550" s="172"/>
      <c r="D550" s="172"/>
      <c r="E550" s="172"/>
      <c r="F550" s="172"/>
      <c r="G550" s="172"/>
      <c r="H550" s="172"/>
      <c r="I550" s="301" t="s">
        <v>22</v>
      </c>
      <c r="J550" s="301" t="s">
        <v>22</v>
      </c>
    </row>
    <row r="551" spans="1:10" ht="13.5" customHeight="1" x14ac:dyDescent="0.2">
      <c r="A551" s="356"/>
      <c r="B551" s="356"/>
      <c r="C551" s="13"/>
      <c r="D551" s="13"/>
      <c r="E551" s="13"/>
      <c r="F551" s="13"/>
      <c r="G551" s="13"/>
      <c r="H551" s="13"/>
      <c r="I551" s="357"/>
      <c r="J551" s="307"/>
    </row>
    <row r="552" spans="1:10" ht="13.5" customHeight="1" x14ac:dyDescent="0.2">
      <c r="A552" s="13"/>
      <c r="B552" s="36" t="s">
        <v>355</v>
      </c>
      <c r="C552" s="36"/>
      <c r="D552" s="36"/>
      <c r="E552" s="36"/>
      <c r="F552" s="36"/>
      <c r="G552" s="36"/>
      <c r="H552" s="36"/>
      <c r="I552" s="263"/>
      <c r="J552" s="263"/>
    </row>
    <row r="553" spans="1:10" ht="13.5" customHeight="1" x14ac:dyDescent="0.2">
      <c r="A553" s="13"/>
      <c r="B553" s="36" t="s">
        <v>359</v>
      </c>
      <c r="C553" s="36"/>
      <c r="D553" s="36"/>
      <c r="E553" s="36"/>
      <c r="F553" s="36"/>
      <c r="G553" s="36"/>
      <c r="H553" s="36"/>
      <c r="I553" s="263"/>
      <c r="J553" s="263"/>
    </row>
    <row r="554" spans="1:10" ht="13.5" customHeight="1" x14ac:dyDescent="0.2">
      <c r="A554" s="13"/>
      <c r="B554" s="36" t="s">
        <v>357</v>
      </c>
      <c r="C554" s="36"/>
      <c r="D554" s="36"/>
      <c r="E554" s="36"/>
      <c r="F554" s="36"/>
      <c r="G554" s="36"/>
      <c r="H554" s="36"/>
      <c r="I554" s="269"/>
      <c r="J554" s="263"/>
    </row>
    <row r="555" spans="1:10" ht="13.5" customHeight="1" x14ac:dyDescent="0.2">
      <c r="A555" s="13"/>
      <c r="B555" s="41" t="s">
        <v>63</v>
      </c>
      <c r="C555" s="41"/>
      <c r="D555" s="41"/>
      <c r="E555" s="41"/>
      <c r="F555" s="41"/>
      <c r="G555" s="41"/>
      <c r="H555" s="41"/>
      <c r="I555" s="269"/>
      <c r="J555" s="269"/>
    </row>
    <row r="556" spans="1:10" ht="13.5" customHeight="1" x14ac:dyDescent="0.2">
      <c r="A556" s="13"/>
      <c r="B556" s="83" t="s">
        <v>23</v>
      </c>
      <c r="C556" s="44"/>
      <c r="D556" s="44"/>
      <c r="E556" s="44"/>
      <c r="F556" s="44"/>
      <c r="G556" s="44"/>
      <c r="H556" s="44"/>
      <c r="I556" s="358">
        <f>SUM(I552:I555)</f>
        <v>0</v>
      </c>
      <c r="J556" s="283">
        <f>SUM(J552:J555)</f>
        <v>0</v>
      </c>
    </row>
    <row r="557" spans="1:10" ht="13.5" customHeight="1" x14ac:dyDescent="0.2">
      <c r="A557" s="13"/>
      <c r="B557" s="305"/>
      <c r="C557" s="142"/>
      <c r="D557" s="142"/>
      <c r="E557" s="142"/>
      <c r="F557" s="142"/>
      <c r="G557" s="142"/>
      <c r="H557" s="142"/>
      <c r="I557" s="142"/>
      <c r="J557" s="306"/>
    </row>
    <row r="558" spans="1:10" ht="13.5" customHeight="1" x14ac:dyDescent="0.2">
      <c r="A558" s="13"/>
      <c r="B558" s="308" t="s">
        <v>435</v>
      </c>
      <c r="C558" s="142"/>
      <c r="D558" s="142"/>
      <c r="E558" s="142"/>
      <c r="F558" s="142"/>
      <c r="G558" s="142"/>
      <c r="H558" s="142"/>
      <c r="I558" s="142"/>
      <c r="J558" s="306"/>
    </row>
    <row r="559" spans="1:10" ht="13.5" customHeight="1" x14ac:dyDescent="0.2">
      <c r="B559" s="105"/>
      <c r="H559" s="22"/>
      <c r="J559" s="22"/>
    </row>
    <row r="560" spans="1:10" ht="13.5" customHeight="1" x14ac:dyDescent="0.2">
      <c r="A560" s="63">
        <v>25</v>
      </c>
      <c r="B560" s="8" t="s">
        <v>20</v>
      </c>
      <c r="H560" s="24"/>
      <c r="J560" s="24"/>
    </row>
    <row r="561" spans="1:11" ht="13.5" customHeight="1" x14ac:dyDescent="0.2">
      <c r="A561" s="105"/>
      <c r="B561" s="24"/>
      <c r="H561" s="24"/>
      <c r="I561" s="21"/>
      <c r="J561" s="24"/>
      <c r="K561" s="21"/>
    </row>
    <row r="562" spans="1:11" ht="9.9499999999999993" customHeight="1" x14ac:dyDescent="0.2">
      <c r="A562" s="105"/>
      <c r="B562" s="105"/>
      <c r="H562" s="24"/>
      <c r="I562" s="21"/>
      <c r="J562" s="24"/>
      <c r="K562" s="21"/>
    </row>
    <row r="563" spans="1:11" ht="13.5" customHeight="1" x14ac:dyDescent="0.2">
      <c r="A563" s="24"/>
      <c r="B563" s="205" t="s">
        <v>311</v>
      </c>
      <c r="E563" s="133"/>
      <c r="H563" s="24"/>
      <c r="I563" s="21"/>
      <c r="J563" s="175"/>
      <c r="K563" s="21"/>
    </row>
    <row r="564" spans="1:11" ht="13.5" customHeight="1" x14ac:dyDescent="0.2">
      <c r="A564" s="105"/>
      <c r="B564" s="24"/>
      <c r="H564" s="24"/>
      <c r="I564" s="21"/>
      <c r="J564" s="175"/>
      <c r="K564" s="21"/>
    </row>
    <row r="565" spans="1:11" ht="13.5" customHeight="1" x14ac:dyDescent="0.2">
      <c r="A565" s="105"/>
      <c r="B565" s="2" t="s">
        <v>338</v>
      </c>
      <c r="H565" s="24"/>
      <c r="I565" s="21"/>
      <c r="J565" s="175"/>
    </row>
    <row r="566" spans="1:11" ht="13.5" customHeight="1" x14ac:dyDescent="0.2">
      <c r="A566" s="105"/>
      <c r="B566" s="2" t="s">
        <v>337</v>
      </c>
      <c r="H566" s="24"/>
      <c r="I566" s="21"/>
      <c r="J566" s="175"/>
    </row>
    <row r="567" spans="1:11" ht="13.5" customHeight="1" x14ac:dyDescent="0.2">
      <c r="A567" s="105"/>
      <c r="B567" s="2"/>
      <c r="H567" s="24"/>
      <c r="I567" s="21"/>
      <c r="J567" s="175"/>
    </row>
    <row r="568" spans="1:11" ht="13.5" customHeight="1" x14ac:dyDescent="0.2">
      <c r="A568" s="105"/>
      <c r="B568" s="2" t="s">
        <v>339</v>
      </c>
      <c r="H568" s="24"/>
      <c r="I568" s="21"/>
      <c r="J568" s="175"/>
    </row>
    <row r="569" spans="1:11" ht="13.5" customHeight="1" x14ac:dyDescent="0.2">
      <c r="A569" s="24"/>
      <c r="B569" s="2" t="s">
        <v>340</v>
      </c>
      <c r="H569" s="24"/>
      <c r="I569" s="21"/>
      <c r="J569" s="175"/>
    </row>
    <row r="570" spans="1:11" ht="13.5" customHeight="1" x14ac:dyDescent="0.2">
      <c r="A570" s="24"/>
      <c r="B570" s="2"/>
      <c r="H570" s="24"/>
      <c r="I570" s="21"/>
      <c r="J570" s="175"/>
    </row>
    <row r="571" spans="1:11" ht="13.5" customHeight="1" x14ac:dyDescent="0.2">
      <c r="A571" s="24"/>
      <c r="B571" s="349" t="s">
        <v>458</v>
      </c>
      <c r="C571" s="349"/>
      <c r="D571" s="349"/>
      <c r="E571" s="349"/>
      <c r="F571" s="349"/>
      <c r="G571" s="349"/>
      <c r="H571" s="349"/>
      <c r="I571" s="350"/>
      <c r="J571" s="175"/>
    </row>
    <row r="572" spans="1:11" ht="13.5" customHeight="1" x14ac:dyDescent="0.2">
      <c r="A572" s="24"/>
      <c r="B572" s="349" t="s">
        <v>459</v>
      </c>
      <c r="C572" s="349"/>
      <c r="D572" s="349"/>
      <c r="E572" s="349"/>
      <c r="F572" s="349"/>
      <c r="G572" s="349"/>
      <c r="H572" s="349"/>
      <c r="I572" s="350"/>
      <c r="J572" s="175"/>
    </row>
    <row r="573" spans="1:11" ht="13.5" customHeight="1" x14ac:dyDescent="0.2">
      <c r="A573" s="24"/>
      <c r="B573" s="349" t="s">
        <v>460</v>
      </c>
      <c r="C573" s="349"/>
      <c r="D573" s="349"/>
      <c r="E573" s="349"/>
      <c r="F573" s="349"/>
      <c r="G573" s="349"/>
      <c r="H573" s="349"/>
      <c r="I573" s="350"/>
      <c r="J573" s="175"/>
    </row>
    <row r="574" spans="1:11" ht="13.5" customHeight="1" x14ac:dyDescent="0.2">
      <c r="B574" s="105"/>
      <c r="H574" s="22"/>
      <c r="J574" s="22"/>
    </row>
    <row r="575" spans="1:11" ht="13.5" customHeight="1" x14ac:dyDescent="0.2">
      <c r="A575" s="63">
        <v>26</v>
      </c>
      <c r="B575" s="63" t="s">
        <v>203</v>
      </c>
      <c r="H575" s="22"/>
      <c r="J575" s="22"/>
    </row>
    <row r="576" spans="1:11" ht="13.5" customHeight="1" x14ac:dyDescent="0.2">
      <c r="B576" s="105"/>
      <c r="H576" s="22"/>
      <c r="J576" s="22"/>
    </row>
    <row r="577" spans="1:10" ht="13.5" customHeight="1" x14ac:dyDescent="0.2">
      <c r="B577" s="205" t="s">
        <v>341</v>
      </c>
      <c r="H577" s="22"/>
      <c r="J577" s="22"/>
    </row>
    <row r="578" spans="1:10" ht="13.5" customHeight="1" x14ac:dyDescent="0.2">
      <c r="B578" s="205" t="s">
        <v>342</v>
      </c>
      <c r="H578" s="22"/>
      <c r="J578" s="22"/>
    </row>
    <row r="579" spans="1:10" ht="13.5" customHeight="1" x14ac:dyDescent="0.2">
      <c r="B579" s="105"/>
      <c r="H579" s="22"/>
      <c r="J579" s="22"/>
    </row>
    <row r="580" spans="1:10" ht="13.5" customHeight="1" x14ac:dyDescent="0.2">
      <c r="B580" s="105"/>
      <c r="H580" s="22"/>
      <c r="J580" s="22"/>
    </row>
    <row r="581" spans="1:10" ht="13.5" customHeight="1" x14ac:dyDescent="0.2">
      <c r="A581" s="63" t="s">
        <v>70</v>
      </c>
      <c r="B581" s="63" t="s">
        <v>205</v>
      </c>
      <c r="C581" s="8"/>
      <c r="D581" s="8"/>
      <c r="E581" s="8"/>
      <c r="F581" s="8"/>
      <c r="G581" s="8"/>
      <c r="H581" s="22"/>
      <c r="J581" s="22"/>
    </row>
    <row r="582" spans="1:10" ht="13.5" customHeight="1" x14ac:dyDescent="0.2">
      <c r="B582" s="105"/>
      <c r="H582" s="22"/>
      <c r="J582" s="22"/>
    </row>
    <row r="583" spans="1:10" ht="13.5" customHeight="1" x14ac:dyDescent="0.2">
      <c r="B583" s="105" t="s">
        <v>206</v>
      </c>
      <c r="H583" s="22"/>
      <c r="J583" s="22"/>
    </row>
    <row r="584" spans="1:10" ht="13.5" customHeight="1" x14ac:dyDescent="0.2">
      <c r="B584" s="199"/>
      <c r="H584" s="22"/>
      <c r="J584" s="22"/>
    </row>
    <row r="585" spans="1:10" ht="13.5" customHeight="1" x14ac:dyDescent="0.2">
      <c r="B585" s="134" t="s">
        <v>231</v>
      </c>
      <c r="H585" s="22"/>
      <c r="J585" s="22"/>
    </row>
    <row r="586" spans="1:10" ht="13.5" customHeight="1" x14ac:dyDescent="0.2">
      <c r="B586" s="105"/>
      <c r="H586" s="22"/>
      <c r="J586" s="22"/>
    </row>
    <row r="587" spans="1:10" ht="13.5" customHeight="1" x14ac:dyDescent="0.2">
      <c r="B587" s="105"/>
      <c r="H587" s="22"/>
      <c r="J587" s="22"/>
    </row>
    <row r="588" spans="1:10" ht="13.5" customHeight="1" x14ac:dyDescent="0.2">
      <c r="B588" s="105"/>
      <c r="H588" s="22"/>
      <c r="J588" s="22"/>
    </row>
    <row r="589" spans="1:10" ht="15.75" x14ac:dyDescent="0.25">
      <c r="B589" s="150" t="s">
        <v>145</v>
      </c>
      <c r="H589" s="22"/>
      <c r="J589" s="22"/>
    </row>
    <row r="590" spans="1:10" ht="13.5" customHeight="1" x14ac:dyDescent="0.2">
      <c r="B590" s="105"/>
      <c r="H590" s="22"/>
      <c r="J590" s="22"/>
    </row>
    <row r="591" spans="1:10" ht="13.5" customHeight="1" x14ac:dyDescent="0.2">
      <c r="H591" s="22"/>
      <c r="J591" s="22"/>
    </row>
    <row r="592" spans="1:10" ht="13.5" customHeight="1" x14ac:dyDescent="0.2">
      <c r="A592" s="72"/>
      <c r="B592" s="63" t="s">
        <v>219</v>
      </c>
      <c r="H592" s="22"/>
      <c r="J592" s="22"/>
    </row>
    <row r="593" spans="1:10" ht="13.5" customHeight="1" x14ac:dyDescent="0.2">
      <c r="I593" s="206" t="s">
        <v>378</v>
      </c>
      <c r="J593" s="229" t="s">
        <v>378</v>
      </c>
    </row>
    <row r="594" spans="1:10" ht="13.5" customHeight="1" x14ac:dyDescent="0.2">
      <c r="B594" s="107"/>
      <c r="C594" s="108"/>
      <c r="D594" s="108"/>
      <c r="E594" s="108"/>
      <c r="F594" s="108"/>
      <c r="G594" s="108"/>
      <c r="H594" s="82"/>
      <c r="I594" s="109" t="s">
        <v>22</v>
      </c>
      <c r="J594" s="110" t="s">
        <v>22</v>
      </c>
    </row>
    <row r="595" spans="1:10" ht="9.9499999999999993" customHeight="1" x14ac:dyDescent="0.2">
      <c r="I595" s="111"/>
      <c r="J595" s="62"/>
    </row>
    <row r="596" spans="1:10" ht="16.5" customHeight="1" x14ac:dyDescent="0.2">
      <c r="A596" s="24"/>
      <c r="B596" s="113" t="s">
        <v>91</v>
      </c>
      <c r="C596" s="113"/>
      <c r="D596" s="113"/>
      <c r="E596" s="113"/>
      <c r="F596" s="113"/>
      <c r="G596" s="113"/>
      <c r="H596" s="58"/>
      <c r="I596" s="57"/>
      <c r="J596" s="58"/>
    </row>
    <row r="597" spans="1:10" ht="16.5" customHeight="1" x14ac:dyDescent="0.2">
      <c r="A597" s="24"/>
      <c r="B597" s="114" t="s">
        <v>89</v>
      </c>
      <c r="C597" s="114"/>
      <c r="D597" s="114"/>
      <c r="E597" s="114"/>
      <c r="F597" s="114"/>
      <c r="G597" s="114"/>
      <c r="H597" s="61"/>
      <c r="I597" s="60"/>
      <c r="J597" s="61"/>
    </row>
    <row r="598" spans="1:10" ht="16.5" customHeight="1" x14ac:dyDescent="0.2">
      <c r="A598" s="24"/>
      <c r="B598" s="114" t="s">
        <v>90</v>
      </c>
      <c r="C598" s="114"/>
      <c r="D598" s="114"/>
      <c r="E598" s="114"/>
      <c r="F598" s="114"/>
      <c r="G598" s="114"/>
      <c r="H598" s="61"/>
      <c r="I598" s="60"/>
      <c r="J598" s="61"/>
    </row>
    <row r="599" spans="1:10" ht="16.5" customHeight="1" x14ac:dyDescent="0.2">
      <c r="A599" s="24"/>
      <c r="B599" s="112"/>
      <c r="C599" s="112"/>
      <c r="D599" s="112"/>
      <c r="E599" s="112"/>
      <c r="F599" s="112"/>
      <c r="G599" s="112"/>
      <c r="H599" s="125"/>
      <c r="I599" s="125"/>
      <c r="J599" s="125"/>
    </row>
    <row r="600" spans="1:10" ht="16.5" customHeight="1" x14ac:dyDescent="0.2">
      <c r="A600" s="24"/>
      <c r="B600" s="195" t="s">
        <v>224</v>
      </c>
      <c r="C600" s="195"/>
      <c r="D600" s="195"/>
      <c r="E600" s="195"/>
      <c r="F600" s="195"/>
      <c r="G600" s="112"/>
      <c r="H600" s="125"/>
      <c r="I600" s="125"/>
      <c r="J600" s="125"/>
    </row>
    <row r="601" spans="1:10" ht="16.5" customHeight="1" x14ac:dyDescent="0.2">
      <c r="A601" s="24"/>
      <c r="B601" s="195"/>
      <c r="C601" s="195"/>
      <c r="D601" s="195"/>
      <c r="E601" s="195"/>
      <c r="F601" s="195"/>
      <c r="G601" s="112"/>
      <c r="H601" s="125"/>
      <c r="I601" s="125"/>
      <c r="J601" s="125"/>
    </row>
    <row r="602" spans="1:10" ht="16.5" customHeight="1" x14ac:dyDescent="0.2">
      <c r="A602" s="24"/>
      <c r="B602" s="195"/>
      <c r="C602" s="195"/>
      <c r="D602" s="195"/>
      <c r="E602" s="195"/>
      <c r="F602" s="195"/>
      <c r="G602" s="112"/>
      <c r="H602" s="125"/>
      <c r="I602" s="125"/>
      <c r="J602" s="125"/>
    </row>
    <row r="603" spans="1:10" ht="13.5" customHeight="1" x14ac:dyDescent="0.2">
      <c r="B603" s="63" t="s">
        <v>315</v>
      </c>
      <c r="H603" s="22"/>
      <c r="J603" s="22"/>
    </row>
    <row r="604" spans="1:10" ht="13.5" customHeight="1" x14ac:dyDescent="0.2">
      <c r="B604" s="105"/>
      <c r="H604" s="22"/>
      <c r="J604" s="22"/>
    </row>
    <row r="605" spans="1:10" ht="13.5" customHeight="1" x14ac:dyDescent="0.2">
      <c r="B605" s="205" t="s">
        <v>374</v>
      </c>
      <c r="C605" s="2"/>
      <c r="D605" s="2"/>
      <c r="E605" s="2"/>
      <c r="F605" s="2"/>
      <c r="G605" s="2"/>
      <c r="H605" s="3"/>
      <c r="I605" s="2"/>
      <c r="J605" s="3"/>
    </row>
    <row r="606" spans="1:10" ht="13.5" customHeight="1" x14ac:dyDescent="0.2">
      <c r="B606" s="205" t="s">
        <v>70</v>
      </c>
      <c r="H606" s="22"/>
      <c r="J606" s="22"/>
    </row>
    <row r="607" spans="1:10" ht="13.5" customHeight="1" x14ac:dyDescent="0.2">
      <c r="H607" s="22"/>
      <c r="J607" s="22"/>
    </row>
    <row r="608" spans="1:10" ht="13.5" customHeight="1" x14ac:dyDescent="0.2">
      <c r="B608" s="63" t="s">
        <v>92</v>
      </c>
      <c r="H608" s="22"/>
      <c r="J608" s="22"/>
    </row>
    <row r="609" spans="2:10" ht="13.5" customHeight="1" x14ac:dyDescent="0.2">
      <c r="B609" s="105"/>
      <c r="H609" s="22"/>
      <c r="J609" s="22"/>
    </row>
    <row r="610" spans="2:10" ht="13.5" customHeight="1" x14ac:dyDescent="0.2">
      <c r="B610" s="105" t="s">
        <v>146</v>
      </c>
      <c r="H610" s="22"/>
      <c r="J610" s="22"/>
    </row>
    <row r="611" spans="2:10" ht="13.5" customHeight="1" x14ac:dyDescent="0.2">
      <c r="B611" s="105" t="s">
        <v>147</v>
      </c>
      <c r="H611" s="22"/>
      <c r="J611" s="22"/>
    </row>
    <row r="612" spans="2:10" ht="13.5" customHeight="1" x14ac:dyDescent="0.2">
      <c r="B612" s="105"/>
      <c r="H612" s="22"/>
      <c r="J612" s="22"/>
    </row>
    <row r="613" spans="2:10" ht="13.5" customHeight="1" x14ac:dyDescent="0.2">
      <c r="B613" s="105"/>
      <c r="H613" s="22"/>
      <c r="J613" s="22"/>
    </row>
    <row r="614" spans="2:10" ht="13.5" customHeight="1" x14ac:dyDescent="0.2">
      <c r="B614" s="63" t="s">
        <v>233</v>
      </c>
      <c r="H614" s="22"/>
      <c r="J614" s="22"/>
    </row>
    <row r="615" spans="2:10" ht="13.5" customHeight="1" x14ac:dyDescent="0.2">
      <c r="B615" s="63"/>
      <c r="H615" s="22"/>
      <c r="J615" s="22"/>
    </row>
    <row r="616" spans="2:10" ht="13.5" customHeight="1" x14ac:dyDescent="0.2">
      <c r="B616" s="105"/>
      <c r="H616" s="22"/>
      <c r="J616" s="22"/>
    </row>
    <row r="617" spans="2:10" ht="13.5" customHeight="1" x14ac:dyDescent="0.2">
      <c r="B617" s="105"/>
      <c r="H617" s="22"/>
      <c r="J617" s="22"/>
    </row>
    <row r="618" spans="2:10" ht="13.5" customHeight="1" x14ac:dyDescent="0.2">
      <c r="B618" s="105"/>
      <c r="H618" s="22"/>
      <c r="J618" s="22"/>
    </row>
    <row r="619" spans="2:10" ht="13.5" customHeight="1" x14ac:dyDescent="0.2">
      <c r="B619" s="105"/>
      <c r="H619" s="22"/>
      <c r="J619" s="22"/>
    </row>
    <row r="620" spans="2:10" ht="13.5" customHeight="1" x14ac:dyDescent="0.2">
      <c r="B620" s="105"/>
      <c r="H620" s="22"/>
      <c r="J620" s="22"/>
    </row>
    <row r="621" spans="2:10" ht="13.5" customHeight="1" x14ac:dyDescent="0.2">
      <c r="B621" s="105"/>
      <c r="H621" s="22"/>
      <c r="J621" s="22"/>
    </row>
    <row r="622" spans="2:10" ht="13.5" customHeight="1" x14ac:dyDescent="0.2">
      <c r="B622" s="105"/>
      <c r="H622" s="22"/>
      <c r="J622" s="22"/>
    </row>
    <row r="623" spans="2:10" ht="13.5" customHeight="1" x14ac:dyDescent="0.2">
      <c r="B623" s="105"/>
      <c r="H623" s="22"/>
      <c r="J623" s="22"/>
    </row>
    <row r="624" spans="2:10" ht="13.5" customHeight="1" x14ac:dyDescent="0.2">
      <c r="B624" s="105"/>
      <c r="H624" s="22"/>
      <c r="J624" s="22"/>
    </row>
    <row r="625" spans="2:10" ht="13.5" customHeight="1" x14ac:dyDescent="0.2">
      <c r="B625" s="105"/>
      <c r="H625" s="22"/>
      <c r="J625" s="22"/>
    </row>
    <row r="626" spans="2:10" ht="13.5" customHeight="1" x14ac:dyDescent="0.2">
      <c r="B626" s="105"/>
      <c r="H626" s="22"/>
      <c r="J626" s="22"/>
    </row>
    <row r="627" spans="2:10" ht="13.5" customHeight="1" x14ac:dyDescent="0.2">
      <c r="B627" s="105"/>
      <c r="H627" s="22"/>
      <c r="J627" s="22"/>
    </row>
    <row r="628" spans="2:10" ht="13.5" customHeight="1" x14ac:dyDescent="0.2">
      <c r="B628" s="105"/>
      <c r="H628" s="22"/>
      <c r="J628" s="22"/>
    </row>
    <row r="629" spans="2:10" ht="13.5" customHeight="1" x14ac:dyDescent="0.2">
      <c r="B629" s="105"/>
      <c r="H629" s="22"/>
      <c r="J629" s="22"/>
    </row>
    <row r="630" spans="2:10" ht="13.5" customHeight="1" x14ac:dyDescent="0.2">
      <c r="B630" s="105"/>
      <c r="H630" s="22"/>
      <c r="J630" s="22"/>
    </row>
    <row r="631" spans="2:10" ht="13.5" customHeight="1" x14ac:dyDescent="0.2">
      <c r="B631" s="105"/>
      <c r="H631" s="22"/>
      <c r="J631" s="22"/>
    </row>
    <row r="632" spans="2:10" ht="13.5" customHeight="1" x14ac:dyDescent="0.2">
      <c r="B632" s="105" t="s">
        <v>222</v>
      </c>
      <c r="H632" s="22"/>
      <c r="J632" s="22"/>
    </row>
    <row r="633" spans="2:10" ht="13.5" customHeight="1" x14ac:dyDescent="0.2">
      <c r="B633" s="105" t="s">
        <v>223</v>
      </c>
      <c r="H633" s="22"/>
      <c r="J633" s="22"/>
    </row>
    <row r="634" spans="2:10" ht="13.5" customHeight="1" x14ac:dyDescent="0.2">
      <c r="B634" s="205" t="s">
        <v>408</v>
      </c>
      <c r="H634" s="22"/>
      <c r="J634" s="22"/>
    </row>
    <row r="635" spans="2:10" ht="13.5" customHeight="1" x14ac:dyDescent="0.2">
      <c r="B635" s="205" t="s">
        <v>409</v>
      </c>
      <c r="H635" s="22"/>
      <c r="J635" s="22"/>
    </row>
    <row r="636" spans="2:10" ht="13.5" customHeight="1" x14ac:dyDescent="0.2">
      <c r="B636" s="205" t="s">
        <v>260</v>
      </c>
      <c r="H636" s="22"/>
      <c r="J636" s="22"/>
    </row>
    <row r="637" spans="2:10" ht="13.5" customHeight="1" x14ac:dyDescent="0.2">
      <c r="B637" s="205" t="s">
        <v>263</v>
      </c>
      <c r="H637" s="22"/>
      <c r="J637" s="22"/>
    </row>
    <row r="638" spans="2:10" ht="13.5" customHeight="1" x14ac:dyDescent="0.2">
      <c r="B638" s="205" t="s">
        <v>264</v>
      </c>
      <c r="H638" s="22"/>
      <c r="J638" s="22"/>
    </row>
    <row r="639" spans="2:10" ht="13.5" customHeight="1" x14ac:dyDescent="0.2">
      <c r="B639" s="105"/>
      <c r="H639" s="22"/>
      <c r="J639" s="22"/>
    </row>
    <row r="640" spans="2:10" ht="13.5" customHeight="1" x14ac:dyDescent="0.2">
      <c r="B640" s="105"/>
      <c r="H640" s="22"/>
      <c r="J640" s="22"/>
    </row>
    <row r="641" spans="2:10" ht="13.5" customHeight="1" x14ac:dyDescent="0.2">
      <c r="B641" s="105"/>
      <c r="H641" s="22"/>
      <c r="J641" s="22"/>
    </row>
    <row r="642" spans="2:10" ht="13.5" customHeight="1" x14ac:dyDescent="0.2">
      <c r="B642" s="63" t="s">
        <v>234</v>
      </c>
      <c r="H642" s="22"/>
      <c r="J642" s="22"/>
    </row>
    <row r="643" spans="2:10" ht="13.5" customHeight="1" x14ac:dyDescent="0.2">
      <c r="B643" s="105"/>
      <c r="H643" s="22"/>
      <c r="J643" s="22"/>
    </row>
    <row r="644" spans="2:10" ht="13.5" customHeight="1" x14ac:dyDescent="0.2">
      <c r="B644" s="105"/>
      <c r="H644" s="22"/>
      <c r="J644" s="22"/>
    </row>
    <row r="645" spans="2:10" ht="13.5" customHeight="1" x14ac:dyDescent="0.2">
      <c r="B645" s="105"/>
      <c r="H645" s="22"/>
      <c r="J645" s="22"/>
    </row>
    <row r="646" spans="2:10" ht="13.5" customHeight="1" x14ac:dyDescent="0.2">
      <c r="B646" s="105"/>
      <c r="H646" s="22"/>
      <c r="J646" s="22"/>
    </row>
    <row r="647" spans="2:10" ht="13.5" customHeight="1" x14ac:dyDescent="0.2">
      <c r="B647" s="105"/>
      <c r="H647" s="22"/>
      <c r="J647" s="22"/>
    </row>
    <row r="648" spans="2:10" ht="13.5" customHeight="1" x14ac:dyDescent="0.2">
      <c r="B648" s="105"/>
      <c r="H648" s="22"/>
      <c r="J648" s="22"/>
    </row>
    <row r="649" spans="2:10" ht="13.5" customHeight="1" x14ac:dyDescent="0.2">
      <c r="B649" s="105"/>
      <c r="H649" s="22"/>
      <c r="J649" s="22"/>
    </row>
    <row r="650" spans="2:10" ht="13.5" customHeight="1" x14ac:dyDescent="0.2">
      <c r="B650" s="105"/>
      <c r="H650" s="22"/>
      <c r="J650" s="22"/>
    </row>
    <row r="651" spans="2:10" ht="13.5" customHeight="1" x14ac:dyDescent="0.2">
      <c r="B651" s="105"/>
      <c r="H651" s="22"/>
      <c r="J651" s="22"/>
    </row>
    <row r="652" spans="2:10" ht="13.5" customHeight="1" x14ac:dyDescent="0.2">
      <c r="B652" s="105"/>
      <c r="H652" s="22"/>
      <c r="J652" s="22"/>
    </row>
    <row r="653" spans="2:10" ht="13.5" customHeight="1" x14ac:dyDescent="0.2">
      <c r="B653" s="105"/>
      <c r="H653" s="22"/>
      <c r="J653" s="22"/>
    </row>
    <row r="654" spans="2:10" ht="13.5" customHeight="1" x14ac:dyDescent="0.2">
      <c r="B654" s="105"/>
      <c r="H654" s="22"/>
      <c r="J654" s="22"/>
    </row>
    <row r="655" spans="2:10" ht="13.5" customHeight="1" x14ac:dyDescent="0.2">
      <c r="B655" s="105" t="s">
        <v>222</v>
      </c>
      <c r="H655" s="22"/>
      <c r="J655" s="22"/>
    </row>
    <row r="656" spans="2:10" ht="13.5" customHeight="1" x14ac:dyDescent="0.2">
      <c r="B656" s="105" t="s">
        <v>223</v>
      </c>
      <c r="H656" s="22"/>
      <c r="J656" s="22"/>
    </row>
    <row r="657" spans="1:10" ht="13.5" customHeight="1" x14ac:dyDescent="0.2">
      <c r="B657" s="205" t="s">
        <v>410</v>
      </c>
      <c r="H657" s="22"/>
      <c r="J657" s="22"/>
    </row>
    <row r="658" spans="1:10" ht="13.5" customHeight="1" x14ac:dyDescent="0.2">
      <c r="B658" s="205" t="s">
        <v>409</v>
      </c>
      <c r="H658" s="22"/>
      <c r="J658" s="22"/>
    </row>
    <row r="659" spans="1:10" ht="13.5" customHeight="1" x14ac:dyDescent="0.2">
      <c r="B659" s="205" t="s">
        <v>261</v>
      </c>
      <c r="H659" s="22"/>
      <c r="J659" s="22"/>
    </row>
    <row r="660" spans="1:10" ht="13.5" customHeight="1" x14ac:dyDescent="0.2">
      <c r="B660" s="205" t="s">
        <v>262</v>
      </c>
      <c r="H660" s="22"/>
      <c r="J660" s="22"/>
    </row>
    <row r="661" spans="1:10" ht="13.5" customHeight="1" x14ac:dyDescent="0.2">
      <c r="B661" s="105"/>
      <c r="H661" s="22"/>
      <c r="J661" s="22"/>
    </row>
    <row r="662" spans="1:10" ht="13.5" customHeight="1" x14ac:dyDescent="0.2">
      <c r="A662" s="63"/>
      <c r="B662" s="8"/>
    </row>
    <row r="663" spans="1:10" ht="20.25" customHeight="1" x14ac:dyDescent="0.2">
      <c r="B663" s="8" t="s">
        <v>53</v>
      </c>
      <c r="H663" s="22"/>
      <c r="J663" s="22"/>
    </row>
    <row r="664" spans="1:10" ht="13.5" customHeight="1" x14ac:dyDescent="0.2">
      <c r="A664" s="63"/>
      <c r="I664" s="206" t="s">
        <v>378</v>
      </c>
      <c r="J664" s="229" t="s">
        <v>378</v>
      </c>
    </row>
    <row r="665" spans="1:10" ht="20.25" customHeight="1" x14ac:dyDescent="0.2">
      <c r="B665" s="107"/>
      <c r="C665" s="108"/>
      <c r="D665" s="108"/>
      <c r="E665" s="108"/>
      <c r="F665" s="108"/>
      <c r="G665" s="108"/>
      <c r="H665" s="82"/>
      <c r="I665" s="109" t="s">
        <v>22</v>
      </c>
      <c r="J665" s="110" t="s">
        <v>22</v>
      </c>
    </row>
    <row r="666" spans="1:10" ht="20.25" customHeight="1" x14ac:dyDescent="0.2">
      <c r="I666" s="111"/>
      <c r="J666" s="62"/>
    </row>
    <row r="667" spans="1:10" ht="15" customHeight="1" x14ac:dyDescent="0.2">
      <c r="B667" s="36" t="s">
        <v>343</v>
      </c>
      <c r="C667" s="113"/>
      <c r="D667" s="113"/>
      <c r="E667" s="113"/>
      <c r="F667" s="113"/>
      <c r="G667" s="113"/>
      <c r="H667" s="58"/>
      <c r="I667" s="57"/>
      <c r="J667" s="58"/>
    </row>
    <row r="668" spans="1:10" ht="13.5" customHeight="1" x14ac:dyDescent="0.2">
      <c r="B668" s="41" t="s">
        <v>344</v>
      </c>
      <c r="C668" s="114"/>
      <c r="D668" s="114"/>
      <c r="E668" s="114"/>
      <c r="F668" s="114"/>
      <c r="G668" s="114"/>
      <c r="H668" s="61"/>
      <c r="I668" s="60"/>
      <c r="J668" s="61"/>
    </row>
    <row r="669" spans="1:10" ht="13.5" customHeight="1" x14ac:dyDescent="0.2">
      <c r="A669" s="63"/>
      <c r="B669" s="41" t="s">
        <v>345</v>
      </c>
      <c r="C669" s="114"/>
      <c r="D669" s="114"/>
      <c r="E669" s="114"/>
      <c r="F669" s="114"/>
      <c r="G669" s="114"/>
      <c r="H669" s="61"/>
      <c r="I669" s="60"/>
      <c r="J669" s="61"/>
    </row>
    <row r="670" spans="1:10" ht="13.5" customHeight="1" x14ac:dyDescent="0.2">
      <c r="A670" s="63"/>
      <c r="B670" s="83" t="s">
        <v>23</v>
      </c>
      <c r="C670" s="44"/>
      <c r="D670" s="44"/>
      <c r="E670" s="44"/>
      <c r="F670" s="44"/>
      <c r="G670" s="44"/>
      <c r="H670" s="44"/>
      <c r="I670" s="284">
        <f>SUM(I668:I669)</f>
        <v>0</v>
      </c>
      <c r="J670" s="283">
        <f>SUM(J668:J669)</f>
        <v>0</v>
      </c>
    </row>
    <row r="671" spans="1:10" ht="13.5" customHeight="1" x14ac:dyDescent="0.2">
      <c r="A671" s="63"/>
      <c r="B671" s="112"/>
      <c r="C671" s="112"/>
      <c r="D671" s="112"/>
      <c r="E671" s="112"/>
      <c r="F671" s="112"/>
      <c r="G671" s="112"/>
      <c r="H671" s="125"/>
      <c r="I671" s="125"/>
      <c r="J671" s="125"/>
    </row>
    <row r="672" spans="1:10" ht="13.5" customHeight="1" x14ac:dyDescent="0.2">
      <c r="A672" s="63"/>
      <c r="B672" s="195" t="s">
        <v>232</v>
      </c>
      <c r="C672" s="112"/>
      <c r="D672" s="112"/>
      <c r="E672" s="112"/>
      <c r="F672" s="112"/>
      <c r="G672" s="112"/>
      <c r="H672" s="125"/>
      <c r="I672" s="125"/>
      <c r="J672" s="125"/>
    </row>
    <row r="673" spans="1:10" ht="13.5" customHeight="1" x14ac:dyDescent="0.2">
      <c r="A673" s="63"/>
      <c r="B673" s="195"/>
      <c r="C673" s="112"/>
      <c r="D673" s="112"/>
      <c r="E673" s="112"/>
      <c r="F673" s="112"/>
      <c r="G673" s="112"/>
      <c r="H673" s="125"/>
      <c r="I673" s="125"/>
      <c r="J673" s="125"/>
    </row>
    <row r="674" spans="1:10" ht="13.5" customHeight="1" x14ac:dyDescent="0.2">
      <c r="A674" s="63"/>
      <c r="B674" s="195"/>
      <c r="C674" s="112"/>
      <c r="D674" s="112"/>
      <c r="E674" s="112"/>
      <c r="F674" s="112"/>
      <c r="G674" s="112"/>
      <c r="H674" s="125"/>
      <c r="I674" s="125"/>
      <c r="J674" s="125"/>
    </row>
    <row r="675" spans="1:10" ht="13.5" customHeight="1" x14ac:dyDescent="0.2">
      <c r="A675" s="63"/>
      <c r="B675" s="142" t="s">
        <v>253</v>
      </c>
      <c r="C675" s="112"/>
      <c r="D675" s="112"/>
      <c r="E675" s="112"/>
      <c r="F675" s="112"/>
      <c r="G675" s="112"/>
      <c r="H675" s="125"/>
      <c r="I675" s="125"/>
      <c r="J675" s="125"/>
    </row>
    <row r="676" spans="1:10" ht="13.5" customHeight="1" x14ac:dyDescent="0.2">
      <c r="A676" s="63"/>
      <c r="B676" s="195"/>
      <c r="C676" s="112"/>
      <c r="D676" s="112"/>
      <c r="E676" s="112"/>
      <c r="F676" s="112"/>
      <c r="G676" s="112"/>
      <c r="H676" s="125"/>
      <c r="I676" s="125"/>
      <c r="J676" s="125"/>
    </row>
    <row r="677" spans="1:10" ht="13.5" customHeight="1" x14ac:dyDescent="0.2">
      <c r="A677" s="63"/>
      <c r="B677" s="39" t="s">
        <v>254</v>
      </c>
      <c r="C677" s="112"/>
      <c r="D677" s="112"/>
      <c r="E677" s="112"/>
      <c r="F677" s="112"/>
      <c r="G677" s="112"/>
      <c r="H677" s="125"/>
      <c r="I677" s="125"/>
      <c r="J677" s="125"/>
    </row>
    <row r="678" spans="1:10" ht="13.5" customHeight="1" x14ac:dyDescent="0.2">
      <c r="A678" s="63"/>
      <c r="B678" s="39"/>
      <c r="C678" s="112"/>
      <c r="D678" s="112"/>
      <c r="E678" s="112"/>
      <c r="F678" s="112"/>
      <c r="G678" s="112"/>
      <c r="H678" s="125"/>
      <c r="I678" s="125"/>
      <c r="J678" s="125"/>
    </row>
    <row r="679" spans="1:10" ht="13.5" customHeight="1" x14ac:dyDescent="0.2">
      <c r="A679" s="63"/>
      <c r="I679" s="206" t="s">
        <v>378</v>
      </c>
      <c r="J679" s="229" t="s">
        <v>378</v>
      </c>
    </row>
    <row r="680" spans="1:10" ht="20.25" customHeight="1" x14ac:dyDescent="0.2">
      <c r="B680" s="107"/>
      <c r="C680" s="108"/>
      <c r="D680" s="108"/>
      <c r="E680" s="108"/>
      <c r="F680" s="108"/>
      <c r="G680" s="108"/>
      <c r="H680" s="82"/>
      <c r="I680" s="109" t="s">
        <v>22</v>
      </c>
      <c r="J680" s="110" t="s">
        <v>22</v>
      </c>
    </row>
    <row r="681" spans="1:10" ht="20.25" customHeight="1" x14ac:dyDescent="0.2">
      <c r="I681" s="111"/>
      <c r="J681" s="62"/>
    </row>
    <row r="682" spans="1:10" ht="15" customHeight="1" x14ac:dyDescent="0.2">
      <c r="B682" s="36" t="s">
        <v>346</v>
      </c>
      <c r="C682" s="113"/>
      <c r="D682" s="113"/>
      <c r="E682" s="113"/>
      <c r="F682" s="113"/>
      <c r="G682" s="113"/>
      <c r="H682" s="58"/>
      <c r="I682" s="57"/>
      <c r="J682" s="58"/>
    </row>
    <row r="683" spans="1:10" ht="13.5" customHeight="1" x14ac:dyDescent="0.2">
      <c r="B683" s="41" t="s">
        <v>347</v>
      </c>
      <c r="C683" s="114"/>
      <c r="D683" s="114"/>
      <c r="E683" s="114"/>
      <c r="F683" s="114"/>
      <c r="G683" s="114"/>
      <c r="H683" s="61"/>
      <c r="I683" s="60"/>
      <c r="J683" s="61"/>
    </row>
    <row r="684" spans="1:10" ht="13.5" customHeight="1" x14ac:dyDescent="0.2">
      <c r="A684" s="63"/>
      <c r="B684" s="41" t="s">
        <v>348</v>
      </c>
      <c r="C684" s="114"/>
      <c r="D684" s="114"/>
      <c r="E684" s="114"/>
      <c r="F684" s="114"/>
      <c r="G684" s="114"/>
      <c r="H684" s="61"/>
      <c r="I684" s="60"/>
      <c r="J684" s="61"/>
    </row>
    <row r="685" spans="1:10" ht="13.5" customHeight="1" x14ac:dyDescent="0.2">
      <c r="A685" s="63"/>
      <c r="B685" s="83" t="s">
        <v>23</v>
      </c>
      <c r="C685" s="44"/>
      <c r="D685" s="44"/>
      <c r="E685" s="44"/>
      <c r="F685" s="44"/>
      <c r="G685" s="44"/>
      <c r="H685" s="44"/>
      <c r="I685" s="284">
        <f>SUM(I683:I684)</f>
        <v>0</v>
      </c>
      <c r="J685" s="283">
        <f>SUM(J683:J684)</f>
        <v>0</v>
      </c>
    </row>
    <row r="686" spans="1:10" ht="13.5" customHeight="1" x14ac:dyDescent="0.2">
      <c r="A686" s="63"/>
      <c r="B686" s="112"/>
      <c r="C686" s="112"/>
      <c r="D686" s="112"/>
      <c r="E686" s="112"/>
      <c r="F686" s="112"/>
      <c r="G686" s="112"/>
      <c r="H686" s="125"/>
      <c r="I686" s="125"/>
      <c r="J686" s="125"/>
    </row>
    <row r="687" spans="1:10" ht="13.5" customHeight="1" x14ac:dyDescent="0.2">
      <c r="A687" s="63"/>
      <c r="B687" s="195" t="s">
        <v>232</v>
      </c>
      <c r="C687" s="112"/>
      <c r="D687" s="112"/>
      <c r="E687" s="112"/>
      <c r="F687" s="112"/>
      <c r="G687" s="112"/>
      <c r="H687" s="125"/>
      <c r="I687" s="125"/>
      <c r="J687" s="125"/>
    </row>
    <row r="688" spans="1:10" ht="13.5" customHeight="1" x14ac:dyDescent="0.2">
      <c r="A688" s="63"/>
      <c r="B688" s="39"/>
      <c r="C688" s="112"/>
      <c r="D688" s="112"/>
      <c r="E688" s="112"/>
      <c r="F688" s="112"/>
      <c r="G688" s="112"/>
      <c r="H688" s="125"/>
      <c r="I688" s="125"/>
      <c r="J688" s="125"/>
    </row>
    <row r="689" spans="1:10" ht="13.5" customHeight="1" x14ac:dyDescent="0.2">
      <c r="A689" s="63"/>
      <c r="B689" s="195" t="s">
        <v>255</v>
      </c>
      <c r="C689" s="112"/>
      <c r="D689" s="112"/>
      <c r="E689" s="112"/>
      <c r="F689" s="112"/>
      <c r="G689" s="112"/>
      <c r="H689" s="125"/>
      <c r="I689" s="125"/>
      <c r="J689" s="125"/>
    </row>
    <row r="690" spans="1:10" ht="13.5" customHeight="1" x14ac:dyDescent="0.2">
      <c r="A690" s="63"/>
      <c r="B690" s="195" t="s">
        <v>256</v>
      </c>
      <c r="C690" s="112"/>
      <c r="D690" s="112"/>
      <c r="E690" s="112"/>
      <c r="F690" s="112"/>
      <c r="G690" s="112"/>
      <c r="H690" s="125"/>
      <c r="I690" s="125"/>
      <c r="J690" s="125"/>
    </row>
    <row r="691" spans="1:10" ht="13.5" customHeight="1" x14ac:dyDescent="0.2">
      <c r="A691" s="63"/>
      <c r="B691" s="195" t="s">
        <v>257</v>
      </c>
      <c r="C691" s="112"/>
      <c r="D691" s="112"/>
      <c r="E691" s="112"/>
      <c r="F691" s="112"/>
      <c r="G691" s="112"/>
      <c r="H691" s="125"/>
      <c r="I691" s="125"/>
      <c r="J691" s="125"/>
    </row>
    <row r="692" spans="1:10" ht="13.5" customHeight="1" x14ac:dyDescent="0.2">
      <c r="A692" s="63"/>
      <c r="B692" s="195"/>
      <c r="C692" s="112"/>
      <c r="D692" s="112"/>
      <c r="E692" s="112"/>
      <c r="F692" s="112"/>
      <c r="G692" s="112"/>
      <c r="H692" s="125"/>
      <c r="I692" s="125"/>
      <c r="J692" s="125"/>
    </row>
    <row r="693" spans="1:10" ht="13.5" customHeight="1" x14ac:dyDescent="0.2">
      <c r="A693" s="63"/>
      <c r="B693" s="195"/>
      <c r="C693" s="112"/>
      <c r="D693" s="112"/>
      <c r="E693" s="112"/>
      <c r="F693" s="112"/>
      <c r="G693" s="112"/>
      <c r="H693" s="125"/>
      <c r="I693" s="125"/>
      <c r="J693" s="125"/>
    </row>
    <row r="694" spans="1:10" ht="13.5" customHeight="1" x14ac:dyDescent="0.2">
      <c r="A694" s="63"/>
      <c r="B694" s="142" t="s">
        <v>316</v>
      </c>
      <c r="C694" s="112"/>
      <c r="D694" s="112"/>
      <c r="E694" s="112"/>
      <c r="F694" s="112"/>
      <c r="G694" s="112"/>
      <c r="H694" s="125"/>
      <c r="I694" s="125"/>
      <c r="J694" s="125"/>
    </row>
    <row r="695" spans="1:10" ht="13.5" customHeight="1" x14ac:dyDescent="0.2">
      <c r="A695" s="63"/>
      <c r="B695" s="195"/>
      <c r="C695" s="112"/>
      <c r="D695" s="112"/>
      <c r="E695" s="112"/>
      <c r="F695" s="112"/>
      <c r="G695" s="112"/>
      <c r="H695" s="125"/>
      <c r="I695" s="125"/>
      <c r="J695" s="125"/>
    </row>
    <row r="696" spans="1:10" ht="13.5" customHeight="1" x14ac:dyDescent="0.2">
      <c r="A696" s="63"/>
      <c r="B696" s="13" t="s">
        <v>317</v>
      </c>
      <c r="C696" s="112"/>
      <c r="D696" s="112"/>
      <c r="E696" s="112"/>
      <c r="F696" s="112"/>
      <c r="G696" s="112"/>
      <c r="H696" s="125"/>
      <c r="I696" s="125"/>
      <c r="J696" s="125"/>
    </row>
    <row r="697" spans="1:10" ht="13.5" customHeight="1" x14ac:dyDescent="0.2">
      <c r="A697" s="63"/>
      <c r="B697" s="195"/>
      <c r="C697" s="112"/>
      <c r="D697" s="112"/>
      <c r="E697" s="112"/>
      <c r="F697" s="112"/>
      <c r="G697" s="112"/>
      <c r="H697" s="125"/>
      <c r="I697" s="125"/>
      <c r="J697" s="125"/>
    </row>
    <row r="698" spans="1:10" ht="13.5" customHeight="1" x14ac:dyDescent="0.2">
      <c r="A698" s="63"/>
      <c r="B698" s="195"/>
      <c r="C698" s="112"/>
      <c r="D698" s="112"/>
      <c r="E698" s="112"/>
      <c r="F698" s="112"/>
      <c r="G698" s="112"/>
      <c r="H698" s="125"/>
      <c r="I698" s="125"/>
      <c r="J698" s="125"/>
    </row>
    <row r="699" spans="1:10" ht="13.5" customHeight="1" x14ac:dyDescent="0.2">
      <c r="A699" s="63"/>
      <c r="B699" s="142" t="s">
        <v>318</v>
      </c>
      <c r="C699" s="112"/>
      <c r="D699" s="112"/>
      <c r="E699" s="112"/>
      <c r="F699" s="112"/>
      <c r="G699" s="112"/>
      <c r="H699" s="125"/>
      <c r="I699" s="125"/>
      <c r="J699" s="125"/>
    </row>
    <row r="700" spans="1:10" ht="13.5" customHeight="1" x14ac:dyDescent="0.2">
      <c r="A700" s="63"/>
      <c r="B700" s="195"/>
      <c r="C700" s="112"/>
      <c r="D700" s="112"/>
      <c r="E700" s="112"/>
      <c r="F700" s="112"/>
      <c r="G700" s="112"/>
      <c r="H700" s="125"/>
      <c r="I700" s="125"/>
      <c r="J700" s="125"/>
    </row>
    <row r="701" spans="1:10" ht="13.5" customHeight="1" x14ac:dyDescent="0.2">
      <c r="A701" s="63"/>
      <c r="B701" s="13" t="s">
        <v>319</v>
      </c>
      <c r="C701" s="112"/>
      <c r="D701" s="112"/>
      <c r="E701" s="112"/>
      <c r="F701" s="112"/>
      <c r="G701" s="112"/>
      <c r="H701" s="125"/>
      <c r="I701" s="125"/>
      <c r="J701" s="125"/>
    </row>
    <row r="702" spans="1:10" ht="13.5" customHeight="1" x14ac:dyDescent="0.2">
      <c r="A702" s="63"/>
      <c r="B702" s="195"/>
      <c r="C702" s="112"/>
      <c r="D702" s="112"/>
      <c r="E702" s="112"/>
      <c r="F702" s="112"/>
      <c r="G702" s="112"/>
      <c r="H702" s="125"/>
      <c r="I702" s="125"/>
      <c r="J702" s="125"/>
    </row>
    <row r="703" spans="1:10" ht="13.5" customHeight="1" x14ac:dyDescent="0.2">
      <c r="A703" s="63"/>
      <c r="B703" s="195"/>
      <c r="C703" s="112"/>
      <c r="D703" s="112"/>
      <c r="E703" s="112"/>
      <c r="F703" s="112"/>
      <c r="G703" s="112"/>
      <c r="H703" s="125"/>
      <c r="I703" s="125"/>
      <c r="J703" s="125"/>
    </row>
    <row r="704" spans="1:10" ht="13.5" customHeight="1" x14ac:dyDescent="0.2">
      <c r="A704" s="63"/>
      <c r="B704" s="142" t="s">
        <v>436</v>
      </c>
      <c r="C704" s="13"/>
      <c r="D704" s="13"/>
      <c r="E704" s="13"/>
      <c r="F704" s="13"/>
      <c r="G704" s="13"/>
      <c r="H704" s="213"/>
      <c r="I704" s="213"/>
      <c r="J704" s="213"/>
    </row>
    <row r="705" spans="1:10" ht="13.5" customHeight="1" x14ac:dyDescent="0.2">
      <c r="A705" s="63"/>
      <c r="B705" s="195"/>
      <c r="C705" s="13"/>
      <c r="D705" s="13"/>
      <c r="E705" s="13"/>
      <c r="F705" s="13"/>
      <c r="G705" s="13"/>
      <c r="H705" s="213"/>
      <c r="I705" s="213"/>
      <c r="J705" s="213"/>
    </row>
    <row r="706" spans="1:10" ht="13.5" customHeight="1" x14ac:dyDescent="0.2">
      <c r="A706" s="63"/>
      <c r="B706" s="195" t="s">
        <v>437</v>
      </c>
      <c r="C706" s="13"/>
      <c r="D706" s="13"/>
      <c r="E706" s="13"/>
      <c r="F706" s="13"/>
      <c r="G706" s="13"/>
      <c r="H706" s="213"/>
      <c r="I706" s="213"/>
      <c r="J706" s="213"/>
    </row>
    <row r="707" spans="1:10" ht="13.5" customHeight="1" x14ac:dyDescent="0.2">
      <c r="A707" s="63"/>
      <c r="B707" s="195"/>
      <c r="C707" s="13"/>
      <c r="D707" s="13"/>
      <c r="E707" s="13"/>
      <c r="F707" s="13"/>
      <c r="G707" s="13"/>
      <c r="H707" s="213"/>
      <c r="I707" s="213"/>
      <c r="J707" s="213"/>
    </row>
    <row r="708" spans="1:10" ht="13.5" customHeight="1" x14ac:dyDescent="0.2">
      <c r="A708" s="63"/>
      <c r="B708" s="346"/>
      <c r="C708" s="2"/>
      <c r="D708" s="2"/>
      <c r="E708" s="2"/>
      <c r="F708" s="2"/>
      <c r="G708" s="2"/>
      <c r="H708" s="3"/>
      <c r="I708" s="206" t="s">
        <v>378</v>
      </c>
      <c r="J708" s="229" t="s">
        <v>378</v>
      </c>
    </row>
    <row r="709" spans="1:10" ht="13.5" customHeight="1" x14ac:dyDescent="0.2">
      <c r="A709" s="63"/>
      <c r="B709" s="355"/>
      <c r="C709" s="172"/>
      <c r="D709" s="172"/>
      <c r="E709" s="172"/>
      <c r="F709" s="172"/>
      <c r="G709" s="172"/>
      <c r="H709" s="359"/>
      <c r="I709" s="360" t="s">
        <v>22</v>
      </c>
      <c r="J709" s="301" t="s">
        <v>22</v>
      </c>
    </row>
    <row r="710" spans="1:10" ht="13.5" customHeight="1" x14ac:dyDescent="0.2">
      <c r="A710" s="63"/>
      <c r="B710" s="346"/>
      <c r="C710" s="2"/>
      <c r="D710" s="2"/>
      <c r="E710" s="2"/>
      <c r="F710" s="2"/>
      <c r="G710" s="2"/>
      <c r="H710" s="3"/>
      <c r="I710" s="361"/>
      <c r="J710" s="241"/>
    </row>
    <row r="711" spans="1:10" ht="13.5" customHeight="1" x14ac:dyDescent="0.2">
      <c r="A711" s="63"/>
      <c r="B711" s="36" t="s">
        <v>446</v>
      </c>
      <c r="C711" s="36"/>
      <c r="D711" s="36"/>
      <c r="E711" s="36"/>
      <c r="F711" s="36"/>
      <c r="G711" s="36"/>
      <c r="H711" s="263"/>
      <c r="I711" s="262"/>
      <c r="J711" s="263"/>
    </row>
    <row r="712" spans="1:10" ht="13.5" customHeight="1" x14ac:dyDescent="0.2">
      <c r="A712" s="63"/>
      <c r="B712" s="41" t="s">
        <v>438</v>
      </c>
      <c r="C712" s="41"/>
      <c r="D712" s="41"/>
      <c r="E712" s="41"/>
      <c r="F712" s="41"/>
      <c r="G712" s="41"/>
      <c r="H712" s="269"/>
      <c r="I712" s="268"/>
      <c r="J712" s="269"/>
    </row>
    <row r="713" spans="1:10" ht="13.5" customHeight="1" x14ac:dyDescent="0.2">
      <c r="A713" s="63"/>
      <c r="B713" s="41" t="s">
        <v>444</v>
      </c>
      <c r="C713" s="41"/>
      <c r="D713" s="41"/>
      <c r="E713" s="41"/>
      <c r="F713" s="41"/>
      <c r="G713" s="41"/>
      <c r="H713" s="269"/>
      <c r="I713" s="268"/>
      <c r="J713" s="269"/>
    </row>
    <row r="714" spans="1:10" ht="13.5" customHeight="1" x14ac:dyDescent="0.2">
      <c r="A714" s="63"/>
      <c r="B714" s="41" t="s">
        <v>439</v>
      </c>
      <c r="C714" s="41"/>
      <c r="D714" s="41"/>
      <c r="E714" s="41"/>
      <c r="F714" s="41"/>
      <c r="G714" s="41"/>
      <c r="H714" s="269"/>
      <c r="I714" s="268"/>
      <c r="J714" s="269"/>
    </row>
    <row r="715" spans="1:10" ht="13.5" customHeight="1" x14ac:dyDescent="0.2">
      <c r="A715" s="63"/>
      <c r="B715" s="83" t="s">
        <v>23</v>
      </c>
      <c r="C715" s="44"/>
      <c r="D715" s="44"/>
      <c r="E715" s="44"/>
      <c r="F715" s="44"/>
      <c r="G715" s="44"/>
      <c r="H715" s="44"/>
      <c r="I715" s="284">
        <f>SUM(I712:I714)</f>
        <v>0</v>
      </c>
      <c r="J715" s="283">
        <f>SUM(J712:J714)</f>
        <v>0</v>
      </c>
    </row>
    <row r="716" spans="1:10" ht="13.5" customHeight="1" x14ac:dyDescent="0.2">
      <c r="A716" s="63"/>
      <c r="B716" s="362" t="s">
        <v>445</v>
      </c>
      <c r="C716" s="142"/>
      <c r="D716" s="142"/>
      <c r="E716" s="142"/>
      <c r="F716" s="142"/>
      <c r="G716" s="142"/>
      <c r="H716" s="142"/>
      <c r="I716" s="213"/>
      <c r="J716" s="306"/>
    </row>
    <row r="717" spans="1:10" ht="13.5" customHeight="1" x14ac:dyDescent="0.2">
      <c r="A717" s="63"/>
      <c r="B717" s="362"/>
      <c r="C717" s="142"/>
      <c r="D717" s="142"/>
      <c r="E717" s="142"/>
      <c r="F717" s="142"/>
      <c r="G717" s="142"/>
      <c r="H717" s="142"/>
      <c r="I717" s="213"/>
      <c r="J717" s="306"/>
    </row>
    <row r="718" spans="1:10" ht="13.5" customHeight="1" x14ac:dyDescent="0.2">
      <c r="A718" s="63"/>
      <c r="B718" s="362" t="s">
        <v>448</v>
      </c>
      <c r="C718" s="142"/>
      <c r="D718" s="142"/>
      <c r="E718" s="142"/>
      <c r="F718" s="142"/>
      <c r="G718" s="142"/>
      <c r="H718" s="142"/>
      <c r="I718" s="213"/>
      <c r="J718" s="306"/>
    </row>
    <row r="719" spans="1:10" ht="13.5" customHeight="1" x14ac:dyDescent="0.2">
      <c r="A719" s="63"/>
      <c r="B719" s="362" t="s">
        <v>449</v>
      </c>
      <c r="C719" s="142"/>
      <c r="D719" s="142"/>
      <c r="E719" s="142"/>
      <c r="F719" s="142"/>
      <c r="G719" s="142"/>
      <c r="H719" s="142"/>
      <c r="I719" s="213"/>
      <c r="J719" s="306"/>
    </row>
    <row r="720" spans="1:10" ht="13.5" customHeight="1" x14ac:dyDescent="0.2">
      <c r="A720" s="63"/>
      <c r="B720" s="195"/>
      <c r="C720" s="13"/>
      <c r="D720" s="13"/>
      <c r="E720" s="13"/>
      <c r="F720" s="13"/>
      <c r="G720" s="13"/>
      <c r="H720" s="213"/>
      <c r="I720" s="213"/>
      <c r="J720" s="213"/>
    </row>
    <row r="721" spans="1:10" ht="13.5" customHeight="1" x14ac:dyDescent="0.2">
      <c r="A721" s="63"/>
      <c r="B721" s="195" t="s">
        <v>441</v>
      </c>
      <c r="C721" s="13"/>
      <c r="D721" s="13"/>
      <c r="E721" s="13"/>
      <c r="F721" s="13"/>
      <c r="G721" s="13"/>
      <c r="H721" s="213"/>
      <c r="I721" s="213"/>
      <c r="J721" s="213"/>
    </row>
    <row r="722" spans="1:10" ht="13.5" customHeight="1" x14ac:dyDescent="0.2">
      <c r="A722" s="63"/>
      <c r="B722" s="195" t="s">
        <v>440</v>
      </c>
      <c r="C722" s="13"/>
      <c r="D722" s="13"/>
      <c r="E722" s="13"/>
      <c r="F722" s="13"/>
      <c r="G722" s="13"/>
      <c r="H722" s="213"/>
      <c r="I722" s="213"/>
      <c r="J722" s="213"/>
    </row>
    <row r="723" spans="1:10" ht="13.5" customHeight="1" x14ac:dyDescent="0.2">
      <c r="A723" s="63"/>
      <c r="B723" s="195"/>
      <c r="C723" s="13"/>
      <c r="D723" s="13"/>
      <c r="E723" s="13"/>
      <c r="F723" s="13"/>
      <c r="G723" s="13"/>
      <c r="H723" s="213"/>
      <c r="I723" s="213"/>
      <c r="J723" s="213"/>
    </row>
    <row r="724" spans="1:10" ht="13.5" customHeight="1" x14ac:dyDescent="0.2">
      <c r="A724" s="63"/>
      <c r="B724" s="195" t="s">
        <v>442</v>
      </c>
      <c r="C724" s="13"/>
      <c r="D724" s="13"/>
      <c r="E724" s="13"/>
      <c r="F724" s="13"/>
      <c r="G724" s="13"/>
      <c r="H724" s="213"/>
      <c r="I724" s="213"/>
      <c r="J724" s="213"/>
    </row>
    <row r="725" spans="1:10" ht="13.5" customHeight="1" x14ac:dyDescent="0.2">
      <c r="A725" s="63"/>
      <c r="B725" s="195"/>
      <c r="C725" s="13"/>
      <c r="D725" s="13"/>
      <c r="E725" s="13"/>
      <c r="F725" s="13"/>
      <c r="G725" s="13"/>
      <c r="H725" s="213"/>
      <c r="I725" s="213"/>
      <c r="J725" s="213"/>
    </row>
    <row r="726" spans="1:10" ht="13.5" customHeight="1" x14ac:dyDescent="0.2">
      <c r="A726" s="63"/>
      <c r="B726" s="195" t="s">
        <v>443</v>
      </c>
      <c r="C726" s="13"/>
      <c r="D726" s="13"/>
      <c r="E726" s="13"/>
      <c r="F726" s="13"/>
      <c r="G726" s="13"/>
      <c r="H726" s="213"/>
      <c r="I726" s="213"/>
      <c r="J726" s="213"/>
    </row>
    <row r="727" spans="1:10" ht="13.5" customHeight="1" x14ac:dyDescent="0.2">
      <c r="A727" s="63"/>
      <c r="B727" s="348"/>
      <c r="C727" s="112"/>
      <c r="D727" s="112"/>
      <c r="E727" s="112"/>
      <c r="F727" s="112"/>
      <c r="G727" s="112"/>
      <c r="H727" s="125"/>
      <c r="I727" s="125"/>
      <c r="J727" s="125"/>
    </row>
    <row r="728" spans="1:10" ht="13.5" customHeight="1" x14ac:dyDescent="0.2">
      <c r="A728" s="63"/>
      <c r="B728" s="142" t="s">
        <v>62</v>
      </c>
      <c r="C728" s="112"/>
      <c r="D728" s="112"/>
      <c r="E728" s="112"/>
      <c r="F728" s="112"/>
      <c r="G728" s="112"/>
      <c r="H728" s="125"/>
      <c r="I728" s="125"/>
      <c r="J728" s="125"/>
    </row>
    <row r="729" spans="1:10" ht="13.5" customHeight="1" x14ac:dyDescent="0.2">
      <c r="A729" s="24"/>
      <c r="B729" s="24"/>
      <c r="H729" s="24"/>
      <c r="J729" s="24"/>
    </row>
    <row r="730" spans="1:10" ht="13.5" customHeight="1" x14ac:dyDescent="0.2">
      <c r="A730" s="24"/>
      <c r="B730" s="24"/>
      <c r="H730" s="24"/>
      <c r="J730" s="24"/>
    </row>
    <row r="732" spans="1:10" ht="13.5" customHeight="1" x14ac:dyDescent="0.2">
      <c r="H732" s="62"/>
      <c r="I732" s="21"/>
      <c r="J732" s="62"/>
    </row>
    <row r="735" spans="1:10" ht="13.5" customHeight="1" x14ac:dyDescent="0.2">
      <c r="E735" s="24" t="s">
        <v>70</v>
      </c>
    </row>
    <row r="737" spans="1:10" x14ac:dyDescent="0.2">
      <c r="F737" s="116"/>
      <c r="G737" s="116"/>
      <c r="H737" s="116"/>
      <c r="I737" s="116"/>
      <c r="J737" s="116"/>
    </row>
    <row r="738" spans="1:10" x14ac:dyDescent="0.2">
      <c r="B738" s="8"/>
    </row>
    <row r="739" spans="1:10" ht="9.75" customHeight="1" x14ac:dyDescent="0.2">
      <c r="B739" s="377"/>
      <c r="C739" s="377"/>
      <c r="D739" s="377"/>
      <c r="E739" s="377"/>
      <c r="F739" s="377"/>
      <c r="G739" s="377"/>
      <c r="H739" s="377"/>
      <c r="I739" s="377"/>
      <c r="J739" s="377"/>
    </row>
    <row r="740" spans="1:10" ht="13.5" customHeight="1" x14ac:dyDescent="0.2">
      <c r="A740" s="24"/>
      <c r="B740" s="8"/>
    </row>
    <row r="741" spans="1:10" ht="13.5" customHeight="1" x14ac:dyDescent="0.2">
      <c r="B741" s="377"/>
      <c r="C741" s="377"/>
      <c r="D741" s="377"/>
      <c r="E741" s="377"/>
      <c r="F741" s="377"/>
      <c r="G741" s="377"/>
      <c r="H741" s="377"/>
      <c r="I741" s="377"/>
      <c r="J741" s="377"/>
    </row>
    <row r="753" spans="8:10" ht="13.5" customHeight="1" x14ac:dyDescent="0.2">
      <c r="H753" s="24"/>
      <c r="J753" s="24"/>
    </row>
    <row r="754" spans="8:10" ht="13.5" customHeight="1" x14ac:dyDescent="0.2">
      <c r="H754" s="24"/>
      <c r="J754" s="24"/>
    </row>
    <row r="755" spans="8:10" ht="15" customHeight="1" x14ac:dyDescent="0.2">
      <c r="H755" s="24"/>
      <c r="J755" s="24"/>
    </row>
    <row r="756" spans="8:10" ht="13.5" customHeight="1" x14ac:dyDescent="0.2">
      <c r="H756" s="24"/>
      <c r="J756" s="24"/>
    </row>
    <row r="757" spans="8:10" ht="13.5" customHeight="1" x14ac:dyDescent="0.2">
      <c r="H757" s="24"/>
      <c r="J757" s="24"/>
    </row>
    <row r="758" spans="8:10" ht="13.5" customHeight="1" x14ac:dyDescent="0.2">
      <c r="H758" s="24"/>
      <c r="J758" s="24"/>
    </row>
    <row r="759" spans="8:10" ht="13.5" customHeight="1" x14ac:dyDescent="0.2">
      <c r="H759" s="24"/>
      <c r="J759" s="24"/>
    </row>
    <row r="760" spans="8:10" ht="13.5" customHeight="1" x14ac:dyDescent="0.2">
      <c r="H760" s="24"/>
      <c r="J760" s="24"/>
    </row>
    <row r="761" spans="8:10" ht="15" customHeight="1" x14ac:dyDescent="0.2">
      <c r="H761" s="24"/>
      <c r="J761" s="24"/>
    </row>
    <row r="762" spans="8:10" ht="13.5" customHeight="1" x14ac:dyDescent="0.2">
      <c r="H762" s="24"/>
      <c r="J762" s="24"/>
    </row>
    <row r="764" spans="8:10" ht="13.5" customHeight="1" x14ac:dyDescent="0.2">
      <c r="H764" s="116"/>
      <c r="J764" s="116"/>
    </row>
    <row r="765" spans="8:10" ht="13.5" customHeight="1" x14ac:dyDescent="0.2">
      <c r="H765" s="116"/>
      <c r="J765" s="116"/>
    </row>
    <row r="768" spans="8:10" ht="15" customHeight="1" x14ac:dyDescent="0.2">
      <c r="H768" s="128"/>
      <c r="I768" s="70"/>
      <c r="J768" s="128"/>
    </row>
    <row r="769" spans="8:10" ht="13.5" customHeight="1" x14ac:dyDescent="0.2">
      <c r="H769" s="62"/>
      <c r="I769" s="21"/>
      <c r="J769" s="62"/>
    </row>
    <row r="770" spans="8:10" ht="15" customHeight="1" x14ac:dyDescent="0.2"/>
    <row r="775" spans="8:10" ht="15" customHeight="1" x14ac:dyDescent="0.2">
      <c r="H775" s="22"/>
      <c r="J775" s="22"/>
    </row>
    <row r="776" spans="8:10" ht="15" customHeight="1" x14ac:dyDescent="0.2">
      <c r="H776" s="22"/>
      <c r="J776" s="22"/>
    </row>
    <row r="777" spans="8:10" ht="15" customHeight="1" x14ac:dyDescent="0.2">
      <c r="H777" s="22"/>
      <c r="J777" s="22"/>
    </row>
    <row r="778" spans="8:10" ht="15" customHeight="1" x14ac:dyDescent="0.2">
      <c r="H778" s="22"/>
      <c r="J778" s="22"/>
    </row>
    <row r="779" spans="8:10" ht="15" customHeight="1" x14ac:dyDescent="0.2">
      <c r="H779" s="22"/>
      <c r="J779" s="22"/>
    </row>
    <row r="780" spans="8:10" ht="15" customHeight="1" x14ac:dyDescent="0.2">
      <c r="H780" s="22"/>
      <c r="J780" s="22"/>
    </row>
    <row r="781" spans="8:10" ht="15" customHeight="1" x14ac:dyDescent="0.2">
      <c r="H781" s="22"/>
      <c r="J781" s="22"/>
    </row>
    <row r="782" spans="8:10" ht="15" customHeight="1" x14ac:dyDescent="0.2">
      <c r="H782" s="22"/>
      <c r="J782" s="22"/>
    </row>
    <row r="783" spans="8:10" ht="15" customHeight="1" x14ac:dyDescent="0.2">
      <c r="H783" s="22"/>
      <c r="J783" s="22"/>
    </row>
    <row r="784" spans="8:10" ht="15" customHeight="1" x14ac:dyDescent="0.2">
      <c r="H784" s="22"/>
      <c r="J784" s="22"/>
    </row>
  </sheetData>
  <mergeCells count="24">
    <mergeCell ref="E443:J443"/>
    <mergeCell ref="B739:J739"/>
    <mergeCell ref="B741:J741"/>
    <mergeCell ref="B347:D347"/>
    <mergeCell ref="B352:D352"/>
    <mergeCell ref="B358:J358"/>
    <mergeCell ref="E442:J442"/>
    <mergeCell ref="B401:D401"/>
    <mergeCell ref="B406:D406"/>
    <mergeCell ref="B384:D384"/>
    <mergeCell ref="B389:D389"/>
    <mergeCell ref="B522:D522"/>
    <mergeCell ref="B527:D527"/>
    <mergeCell ref="B538:D538"/>
    <mergeCell ref="B543:D543"/>
    <mergeCell ref="B330:D330"/>
    <mergeCell ref="B335:D335"/>
    <mergeCell ref="A5:J5"/>
    <mergeCell ref="A75:J75"/>
    <mergeCell ref="A20:J20"/>
    <mergeCell ref="G308:H308"/>
    <mergeCell ref="I308:J308"/>
    <mergeCell ref="A9:J9"/>
    <mergeCell ref="A77:J77"/>
  </mergeCells>
  <phoneticPr fontId="0" type="noConversion"/>
  <printOptions horizontalCentered="1"/>
  <pageMargins left="0.59055118110236227" right="0.39370078740157483" top="0.59055118110236227" bottom="0.59055118110236227" header="0.51181102362204722" footer="0.31496062992125984"/>
  <pageSetup paperSize="9" scale="80" firstPageNumber="8" orientation="portrait" useFirstPageNumber="1" r:id="rId1"/>
  <headerFooter alignWithMargins="0">
    <oddFooter>&amp;L&amp;8&amp;F&amp;C&amp;P&amp;R&amp;8&amp;D</oddFooter>
  </headerFooter>
  <rowBreaks count="1" manualBreakCount="1">
    <brk id="640" max="9" man="1"/>
  </rowBreaks>
  <drawing r:id="rId2"/>
  <legacyDrawing r:id="rId3"/>
  <oleObjects>
    <mc:AlternateContent xmlns:mc="http://schemas.openxmlformats.org/markup-compatibility/2006">
      <mc:Choice Requires="x14">
        <oleObject progId="Word.Document.12" shapeId="1296" r:id="rId4">
          <objectPr defaultSize="0" autoPict="0" r:id="rId5">
            <anchor moveWithCells="1">
              <from>
                <xdr:col>1</xdr:col>
                <xdr:colOff>0</xdr:colOff>
                <xdr:row>614</xdr:row>
                <xdr:rowOff>161925</xdr:rowOff>
              </from>
              <to>
                <xdr:col>8</xdr:col>
                <xdr:colOff>895350</xdr:colOff>
                <xdr:row>630</xdr:row>
                <xdr:rowOff>28575</xdr:rowOff>
              </to>
            </anchor>
          </objectPr>
        </oleObject>
      </mc:Choice>
      <mc:Fallback>
        <oleObject progId="Word.Document.12" shapeId="1296" r:id="rId4"/>
      </mc:Fallback>
    </mc:AlternateContent>
    <mc:AlternateContent xmlns:mc="http://schemas.openxmlformats.org/markup-compatibility/2006">
      <mc:Choice Requires="x14">
        <oleObject progId="Word.Document.12" shapeId="1297" r:id="rId6">
          <objectPr defaultSize="0" r:id="rId7">
            <anchor moveWithCells="1">
              <from>
                <xdr:col>1</xdr:col>
                <xdr:colOff>47625</xdr:colOff>
                <xdr:row>643</xdr:row>
                <xdr:rowOff>0</xdr:rowOff>
              </from>
              <to>
                <xdr:col>8</xdr:col>
                <xdr:colOff>533400</xdr:colOff>
                <xdr:row>653</xdr:row>
                <xdr:rowOff>95250</xdr:rowOff>
              </to>
            </anchor>
          </objectPr>
        </oleObject>
      </mc:Choice>
      <mc:Fallback>
        <oleObject progId="Word.Document.12" shapeId="1297" r:id="rId6"/>
      </mc:Fallback>
    </mc:AlternateContent>
  </oleObjects>
  <mc:AlternateContent xmlns:mc="http://schemas.openxmlformats.org/markup-compatibility/2006">
    <mc:Choice Requires="x14">
      <controls>
        <mc:AlternateContent xmlns:mc="http://schemas.openxmlformats.org/markup-compatibility/2006">
          <mc:Choice Requires="x14">
            <control shapeId="1026" r:id="rId8" name="Button 2">
              <controlPr defaultSize="0" print="0" autoFill="0" autoLine="0" autoPict="0">
                <anchor moveWithCells="1" sizeWithCells="1">
                  <from>
                    <xdr:col>0</xdr:col>
                    <xdr:colOff>0</xdr:colOff>
                    <xdr:row>763</xdr:row>
                    <xdr:rowOff>0</xdr:rowOff>
                  </from>
                  <to>
                    <xdr:col>0</xdr:col>
                    <xdr:colOff>0</xdr:colOff>
                    <xdr:row>763</xdr:row>
                    <xdr:rowOff>0</xdr:rowOff>
                  </to>
                </anchor>
              </controlPr>
            </control>
          </mc:Choice>
        </mc:AlternateContent>
        <mc:AlternateContent xmlns:mc="http://schemas.openxmlformats.org/markup-compatibility/2006">
          <mc:Choice Requires="x14">
            <control shapeId="1027" r:id="rId9" name="Button 3">
              <controlPr defaultSize="0" print="0" autoFill="0" autoLine="0" autoPict="0">
                <anchor moveWithCells="1" sizeWithCells="1">
                  <from>
                    <xdr:col>0</xdr:col>
                    <xdr:colOff>0</xdr:colOff>
                    <xdr:row>763</xdr:row>
                    <xdr:rowOff>0</xdr:rowOff>
                  </from>
                  <to>
                    <xdr:col>0</xdr:col>
                    <xdr:colOff>0</xdr:colOff>
                    <xdr:row>763</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77"/>
  <sheetViews>
    <sheetView workbookViewId="0">
      <selection activeCell="F10" sqref="F10"/>
    </sheetView>
  </sheetViews>
  <sheetFormatPr baseColWidth="10" defaultColWidth="11" defaultRowHeight="13.5" customHeight="1" x14ac:dyDescent="0.2"/>
  <cols>
    <col min="1" max="1" width="2.625" style="30" customWidth="1"/>
    <col min="2" max="2" width="44" style="8" customWidth="1"/>
    <col min="3" max="3" width="9.875" style="9" customWidth="1"/>
    <col min="4" max="4" width="2.625" style="9" customWidth="1"/>
    <col min="5" max="6" width="10.625" style="19" customWidth="1"/>
    <col min="7" max="7" width="13.375" style="9" customWidth="1"/>
    <col min="8" max="16384" width="11" style="9"/>
  </cols>
  <sheetData>
    <row r="1" spans="1:6" ht="13.5" customHeight="1" x14ac:dyDescent="0.25">
      <c r="A1" s="7" t="s">
        <v>31</v>
      </c>
    </row>
    <row r="2" spans="1:6" ht="13.5" customHeight="1" x14ac:dyDescent="0.2">
      <c r="A2" s="12"/>
    </row>
    <row r="3" spans="1:6" ht="13.5" customHeight="1" x14ac:dyDescent="0.2">
      <c r="A3" s="12" t="s">
        <v>57</v>
      </c>
    </row>
    <row r="4" spans="1:6" ht="13.5" customHeight="1" x14ac:dyDescent="0.2">
      <c r="A4" s="12"/>
    </row>
    <row r="5" spans="1:6" ht="13.5" customHeight="1" x14ac:dyDescent="0.2">
      <c r="A5" s="12"/>
    </row>
    <row r="6" spans="1:6" ht="15" customHeight="1" x14ac:dyDescent="0.2"/>
    <row r="9" spans="1:6" ht="13.5" customHeight="1" x14ac:dyDescent="0.2">
      <c r="E9" s="210" t="s">
        <v>375</v>
      </c>
      <c r="F9" s="211" t="s">
        <v>376</v>
      </c>
    </row>
    <row r="10" spans="1:6" ht="13.5" customHeight="1" x14ac:dyDescent="0.2">
      <c r="A10" s="87"/>
      <c r="B10" s="29"/>
      <c r="C10" s="10"/>
      <c r="D10" s="10"/>
      <c r="E10" s="31" t="s">
        <v>64</v>
      </c>
      <c r="F10" s="32" t="s">
        <v>64</v>
      </c>
    </row>
    <row r="11" spans="1:6" ht="13.5" customHeight="1" x14ac:dyDescent="0.2">
      <c r="E11" s="33"/>
      <c r="F11" s="2"/>
    </row>
    <row r="12" spans="1:6" s="39" customFormat="1" ht="16.5" customHeight="1" x14ac:dyDescent="0.2">
      <c r="A12" s="40" t="s">
        <v>136</v>
      </c>
      <c r="B12" s="78"/>
      <c r="C12" s="40"/>
      <c r="D12" s="40"/>
      <c r="E12" s="88" t="s">
        <v>47</v>
      </c>
      <c r="F12" s="89" t="s">
        <v>47</v>
      </c>
    </row>
    <row r="13" spans="1:6" s="39" customFormat="1" ht="16.5" customHeight="1" x14ac:dyDescent="0.2">
      <c r="A13" s="40" t="s">
        <v>8</v>
      </c>
      <c r="B13" s="78"/>
      <c r="C13" s="40"/>
      <c r="D13" s="40"/>
      <c r="E13" s="51"/>
      <c r="F13" s="52"/>
    </row>
    <row r="14" spans="1:6" s="39" customFormat="1" ht="24.75" customHeight="1" x14ac:dyDescent="0.2">
      <c r="A14" s="84" t="s">
        <v>19</v>
      </c>
      <c r="B14" s="245"/>
      <c r="C14" s="85"/>
      <c r="D14" s="85"/>
      <c r="E14" s="293">
        <f>SUM(E12:E13)</f>
        <v>0</v>
      </c>
      <c r="F14" s="187">
        <f>SUM(F12:F13)</f>
        <v>0</v>
      </c>
    </row>
    <row r="15" spans="1:6" s="39" customFormat="1" ht="24.75" customHeight="1" x14ac:dyDescent="0.2">
      <c r="A15" s="63"/>
      <c r="B15" s="8"/>
      <c r="C15" s="9"/>
      <c r="D15" s="9"/>
      <c r="E15" s="86"/>
      <c r="F15" s="6"/>
    </row>
    <row r="16" spans="1:6" s="39" customFormat="1" ht="16.5" customHeight="1" x14ac:dyDescent="0.2">
      <c r="A16" s="239" t="s">
        <v>94</v>
      </c>
      <c r="B16" s="78"/>
      <c r="C16" s="40"/>
      <c r="D16" s="40"/>
      <c r="E16" s="262"/>
      <c r="F16" s="263"/>
    </row>
    <row r="17" spans="1:6" s="39" customFormat="1" ht="16.5" customHeight="1" x14ac:dyDescent="0.2">
      <c r="A17" s="297" t="s">
        <v>349</v>
      </c>
      <c r="B17" s="200"/>
      <c r="C17" s="43"/>
      <c r="D17" s="43"/>
      <c r="E17" s="268"/>
      <c r="F17" s="269"/>
    </row>
    <row r="18" spans="1:6" ht="16.5" customHeight="1" x14ac:dyDescent="0.2">
      <c r="A18" s="100" t="s">
        <v>65</v>
      </c>
      <c r="B18" s="71"/>
      <c r="C18" s="71"/>
      <c r="D18" s="71"/>
      <c r="E18" s="294" t="s">
        <v>47</v>
      </c>
      <c r="F18" s="295" t="s">
        <v>47</v>
      </c>
    </row>
    <row r="19" spans="1:6" s="8" customFormat="1" ht="24.75" customHeight="1" x14ac:dyDescent="0.2">
      <c r="A19" s="98" t="s">
        <v>86</v>
      </c>
      <c r="B19" s="29"/>
      <c r="C19" s="29"/>
      <c r="D19" s="29"/>
      <c r="E19" s="296">
        <f>SUM(E16:E18)</f>
        <v>0</v>
      </c>
      <c r="F19" s="231">
        <f>SUM(F16:F18)</f>
        <v>0</v>
      </c>
    </row>
    <row r="20" spans="1:6" s="2" customFormat="1" ht="13.5" customHeight="1" x14ac:dyDescent="0.2">
      <c r="E20" s="3"/>
      <c r="F20" s="3"/>
    </row>
    <row r="21" spans="1:6" s="2" customFormat="1" ht="13.5" customHeight="1" x14ac:dyDescent="0.2">
      <c r="E21" s="3"/>
      <c r="F21" s="3"/>
    </row>
    <row r="22" spans="1:6" s="2" customFormat="1" ht="13.5" customHeight="1" x14ac:dyDescent="0.2">
      <c r="E22" s="3"/>
      <c r="F22" s="3"/>
    </row>
    <row r="23" spans="1:6" s="2" customFormat="1" ht="13.5" customHeight="1" x14ac:dyDescent="0.2">
      <c r="E23" s="3"/>
      <c r="F23" s="3"/>
    </row>
    <row r="24" spans="1:6" s="2" customFormat="1" ht="13.5" customHeight="1" x14ac:dyDescent="0.2">
      <c r="E24" s="3"/>
      <c r="F24" s="3"/>
    </row>
    <row r="25" spans="1:6" s="2" customFormat="1" ht="13.5" customHeight="1" x14ac:dyDescent="0.2">
      <c r="E25" s="3"/>
      <c r="F25" s="3"/>
    </row>
    <row r="26" spans="1:6" s="2" customFormat="1" ht="13.5" customHeight="1" x14ac:dyDescent="0.2">
      <c r="E26" s="3"/>
      <c r="F26" s="3"/>
    </row>
    <row r="27" spans="1:6" s="2" customFormat="1" ht="13.5" customHeight="1" x14ac:dyDescent="0.2">
      <c r="E27" s="3"/>
      <c r="F27" s="3"/>
    </row>
    <row r="28" spans="1:6" s="2" customFormat="1" ht="13.5" customHeight="1" x14ac:dyDescent="0.2">
      <c r="E28" s="3"/>
      <c r="F28" s="3"/>
    </row>
    <row r="29" spans="1:6" s="2" customFormat="1" ht="13.5" customHeight="1" x14ac:dyDescent="0.2">
      <c r="A29" s="134" t="s">
        <v>95</v>
      </c>
      <c r="B29" s="8"/>
      <c r="C29" s="2" t="s">
        <v>67</v>
      </c>
      <c r="E29" s="3"/>
      <c r="F29" s="3"/>
    </row>
    <row r="30" spans="1:6" s="2" customFormat="1" ht="13.5" customHeight="1" x14ac:dyDescent="0.2">
      <c r="A30" s="30"/>
      <c r="B30" s="8"/>
      <c r="E30" s="3"/>
      <c r="F30" s="3"/>
    </row>
    <row r="31" spans="1:6" s="2" customFormat="1" ht="13.5" customHeight="1" x14ac:dyDescent="0.2">
      <c r="A31" s="30"/>
      <c r="B31" s="8"/>
      <c r="E31" s="3"/>
      <c r="F31" s="3"/>
    </row>
    <row r="32" spans="1:6" s="2" customFormat="1" ht="13.5" customHeight="1" x14ac:dyDescent="0.2">
      <c r="A32" s="30"/>
      <c r="B32" s="8"/>
      <c r="E32" s="3"/>
      <c r="F32" s="3"/>
    </row>
    <row r="33" spans="1:6" s="2" customFormat="1" ht="13.5" customHeight="1" x14ac:dyDescent="0.2">
      <c r="A33" s="30"/>
      <c r="B33" s="8"/>
      <c r="C33" s="2" t="s">
        <v>66</v>
      </c>
      <c r="E33" s="3"/>
      <c r="F33" s="3" t="s">
        <v>70</v>
      </c>
    </row>
    <row r="34" spans="1:6" s="2" customFormat="1" ht="13.5" customHeight="1" x14ac:dyDescent="0.2">
      <c r="A34" s="30"/>
      <c r="B34" s="8"/>
      <c r="E34" s="3"/>
      <c r="F34" s="3"/>
    </row>
    <row r="35" spans="1:6" s="2" customFormat="1" ht="13.5" customHeight="1" x14ac:dyDescent="0.2">
      <c r="A35" s="30"/>
      <c r="B35" s="8"/>
      <c r="E35" s="3"/>
      <c r="F35" s="3"/>
    </row>
    <row r="36" spans="1:6" s="2" customFormat="1" ht="13.5" customHeight="1" x14ac:dyDescent="0.2">
      <c r="A36" s="30"/>
      <c r="B36" s="8"/>
      <c r="E36" s="3"/>
      <c r="F36" s="3"/>
    </row>
    <row r="37" spans="1:6" s="2" customFormat="1" ht="13.5" customHeight="1" x14ac:dyDescent="0.2">
      <c r="A37" s="30"/>
      <c r="B37" s="8"/>
      <c r="E37" s="3"/>
      <c r="F37" s="3"/>
    </row>
    <row r="38" spans="1:6" s="2" customFormat="1" ht="13.5" customHeight="1" x14ac:dyDescent="0.2">
      <c r="A38" s="30"/>
      <c r="B38" s="8"/>
      <c r="E38" s="3"/>
      <c r="F38" s="3"/>
    </row>
    <row r="39" spans="1:6" s="2" customFormat="1" ht="13.5" customHeight="1" x14ac:dyDescent="0.2">
      <c r="A39" s="30"/>
      <c r="B39" s="8"/>
      <c r="E39" s="3"/>
      <c r="F39" s="3"/>
    </row>
    <row r="40" spans="1:6" s="2" customFormat="1" ht="13.5" customHeight="1" x14ac:dyDescent="0.2">
      <c r="A40" s="30"/>
      <c r="B40" s="8"/>
      <c r="E40" s="3"/>
      <c r="F40" s="3"/>
    </row>
    <row r="41" spans="1:6" s="2" customFormat="1" ht="13.5" customHeight="1" x14ac:dyDescent="0.2">
      <c r="A41" s="30"/>
      <c r="B41" s="8"/>
      <c r="E41" s="3"/>
      <c r="F41" s="3"/>
    </row>
    <row r="42" spans="1:6" s="2" customFormat="1" ht="13.5" customHeight="1" x14ac:dyDescent="0.2">
      <c r="A42" s="30"/>
      <c r="B42" s="8"/>
      <c r="E42" s="3"/>
      <c r="F42" s="3"/>
    </row>
    <row r="43" spans="1:6" s="2" customFormat="1" ht="13.5" customHeight="1" x14ac:dyDescent="0.2">
      <c r="A43" s="30"/>
      <c r="B43" s="8"/>
      <c r="E43" s="3"/>
      <c r="F43" s="3"/>
    </row>
    <row r="44" spans="1:6" s="2" customFormat="1" ht="13.5" customHeight="1" x14ac:dyDescent="0.2">
      <c r="A44" s="30"/>
      <c r="B44" s="8"/>
      <c r="E44" s="3"/>
      <c r="F44" s="3"/>
    </row>
    <row r="45" spans="1:6" s="2" customFormat="1" ht="13.5" customHeight="1" x14ac:dyDescent="0.2">
      <c r="A45" s="30"/>
      <c r="B45" s="8"/>
      <c r="E45" s="3"/>
      <c r="F45" s="3"/>
    </row>
    <row r="46" spans="1:6" s="2" customFormat="1" ht="13.5" customHeight="1" x14ac:dyDescent="0.2">
      <c r="A46" s="30"/>
      <c r="B46" s="8"/>
      <c r="E46" s="3"/>
      <c r="F46" s="3"/>
    </row>
    <row r="47" spans="1:6" s="2" customFormat="1" ht="13.5" customHeight="1" x14ac:dyDescent="0.2">
      <c r="A47" s="30"/>
      <c r="B47" s="8"/>
      <c r="E47" s="3"/>
      <c r="F47" s="3"/>
    </row>
    <row r="48" spans="1:6" s="2" customFormat="1" ht="13.5" customHeight="1" x14ac:dyDescent="0.2">
      <c r="A48" s="30"/>
      <c r="B48" s="8"/>
      <c r="E48" s="3"/>
      <c r="F48" s="3"/>
    </row>
    <row r="49" spans="1:6" s="2" customFormat="1" ht="13.5" customHeight="1" x14ac:dyDescent="0.2">
      <c r="A49" s="30"/>
      <c r="B49" s="8"/>
      <c r="E49" s="3"/>
      <c r="F49" s="3"/>
    </row>
    <row r="50" spans="1:6" s="2" customFormat="1" ht="13.5" customHeight="1" x14ac:dyDescent="0.2">
      <c r="A50" s="30"/>
      <c r="B50" s="8"/>
      <c r="E50" s="3"/>
      <c r="F50" s="3"/>
    </row>
    <row r="51" spans="1:6" s="2" customFormat="1" ht="13.5" customHeight="1" x14ac:dyDescent="0.2">
      <c r="A51" s="30"/>
      <c r="B51" s="8"/>
      <c r="E51" s="3"/>
      <c r="F51" s="3"/>
    </row>
    <row r="52" spans="1:6" s="2" customFormat="1" ht="13.5" customHeight="1" x14ac:dyDescent="0.2">
      <c r="A52" s="30"/>
      <c r="B52" s="8"/>
      <c r="E52" s="3"/>
      <c r="F52" s="3"/>
    </row>
    <row r="53" spans="1:6" s="2" customFormat="1" ht="13.5" customHeight="1" x14ac:dyDescent="0.2">
      <c r="A53" s="30"/>
      <c r="B53" s="8"/>
      <c r="E53" s="3"/>
      <c r="F53" s="3"/>
    </row>
    <row r="54" spans="1:6" s="2" customFormat="1" ht="13.5" customHeight="1" x14ac:dyDescent="0.2">
      <c r="A54" s="30"/>
      <c r="B54" s="8"/>
      <c r="E54" s="3"/>
      <c r="F54" s="3"/>
    </row>
    <row r="55" spans="1:6" s="2" customFormat="1" ht="13.5" customHeight="1" x14ac:dyDescent="0.2">
      <c r="A55" s="30"/>
      <c r="B55" s="8"/>
      <c r="E55" s="3"/>
      <c r="F55" s="3"/>
    </row>
    <row r="56" spans="1:6" s="2" customFormat="1" ht="13.5" customHeight="1" x14ac:dyDescent="0.2">
      <c r="A56" s="30"/>
      <c r="B56" s="8"/>
      <c r="E56" s="3"/>
      <c r="F56" s="3"/>
    </row>
    <row r="57" spans="1:6" s="2" customFormat="1" ht="13.5" customHeight="1" x14ac:dyDescent="0.2">
      <c r="A57" s="30"/>
      <c r="B57" s="8"/>
      <c r="E57" s="3"/>
      <c r="F57" s="3"/>
    </row>
    <row r="58" spans="1:6" s="2" customFormat="1" ht="13.5" customHeight="1" x14ac:dyDescent="0.2">
      <c r="A58" s="30"/>
      <c r="B58" s="8"/>
      <c r="E58" s="3"/>
      <c r="F58" s="3"/>
    </row>
    <row r="59" spans="1:6" s="2" customFormat="1" ht="13.5" customHeight="1" x14ac:dyDescent="0.2">
      <c r="A59" s="30"/>
      <c r="B59" s="8"/>
      <c r="E59" s="3"/>
      <c r="F59" s="3"/>
    </row>
    <row r="60" spans="1:6" s="2" customFormat="1" ht="13.5" customHeight="1" x14ac:dyDescent="0.2">
      <c r="A60" s="30"/>
      <c r="B60" s="8"/>
      <c r="E60" s="3"/>
      <c r="F60" s="3"/>
    </row>
    <row r="61" spans="1:6" s="2" customFormat="1" ht="13.5" customHeight="1" x14ac:dyDescent="0.2">
      <c r="A61" s="30"/>
      <c r="B61" s="8"/>
      <c r="E61" s="3"/>
      <c r="F61" s="3"/>
    </row>
    <row r="62" spans="1:6" s="2" customFormat="1" ht="13.5" customHeight="1" x14ac:dyDescent="0.2">
      <c r="A62" s="30"/>
      <c r="B62" s="8"/>
      <c r="E62" s="3"/>
      <c r="F62" s="3"/>
    </row>
    <row r="63" spans="1:6" s="2" customFormat="1" ht="13.5" customHeight="1" x14ac:dyDescent="0.2">
      <c r="A63" s="30"/>
      <c r="B63" s="8"/>
      <c r="E63" s="3"/>
      <c r="F63" s="3"/>
    </row>
    <row r="64" spans="1:6" s="2" customFormat="1" ht="13.5" customHeight="1" x14ac:dyDescent="0.2">
      <c r="A64" s="30"/>
      <c r="B64" s="8"/>
      <c r="E64" s="3"/>
      <c r="F64" s="3"/>
    </row>
    <row r="65" spans="1:6" s="2" customFormat="1" ht="13.5" customHeight="1" x14ac:dyDescent="0.2">
      <c r="A65" s="30"/>
      <c r="B65" s="8"/>
      <c r="E65" s="3"/>
      <c r="F65" s="3"/>
    </row>
    <row r="66" spans="1:6" s="2" customFormat="1" ht="13.5" customHeight="1" x14ac:dyDescent="0.2">
      <c r="A66" s="30"/>
      <c r="B66" s="8"/>
      <c r="E66" s="3"/>
      <c r="F66" s="3"/>
    </row>
    <row r="67" spans="1:6" s="2" customFormat="1" ht="13.5" customHeight="1" x14ac:dyDescent="0.2">
      <c r="A67" s="30"/>
      <c r="B67" s="8"/>
      <c r="E67" s="3"/>
      <c r="F67" s="3"/>
    </row>
    <row r="68" spans="1:6" s="2" customFormat="1" ht="13.5" customHeight="1" x14ac:dyDescent="0.2">
      <c r="A68" s="30"/>
      <c r="B68" s="8"/>
      <c r="E68" s="3"/>
      <c r="F68" s="3"/>
    </row>
    <row r="69" spans="1:6" s="2" customFormat="1" ht="13.5" customHeight="1" x14ac:dyDescent="0.2">
      <c r="A69" s="30"/>
      <c r="B69" s="8"/>
      <c r="E69" s="3"/>
      <c r="F69" s="3"/>
    </row>
    <row r="70" spans="1:6" s="2" customFormat="1" ht="13.5" customHeight="1" x14ac:dyDescent="0.2">
      <c r="A70" s="30"/>
      <c r="B70" s="8"/>
      <c r="E70" s="3"/>
      <c r="F70" s="3"/>
    </row>
    <row r="71" spans="1:6" s="2" customFormat="1" ht="13.5" customHeight="1" x14ac:dyDescent="0.2">
      <c r="A71" s="30"/>
      <c r="B71" s="8"/>
      <c r="E71" s="3"/>
      <c r="F71" s="3"/>
    </row>
    <row r="72" spans="1:6" s="2" customFormat="1" ht="13.5" customHeight="1" x14ac:dyDescent="0.2">
      <c r="A72" s="30"/>
      <c r="B72" s="8"/>
      <c r="E72" s="3"/>
      <c r="F72" s="3"/>
    </row>
    <row r="73" spans="1:6" s="2" customFormat="1" ht="13.5" customHeight="1" x14ac:dyDescent="0.2">
      <c r="A73" s="30"/>
      <c r="B73" s="8"/>
      <c r="E73" s="3"/>
      <c r="F73" s="3"/>
    </row>
    <row r="74" spans="1:6" s="2" customFormat="1" ht="13.5" customHeight="1" x14ac:dyDescent="0.2">
      <c r="A74" s="30"/>
      <c r="B74" s="8"/>
      <c r="E74" s="3"/>
      <c r="F74" s="3"/>
    </row>
    <row r="75" spans="1:6" s="2" customFormat="1" ht="13.5" customHeight="1" x14ac:dyDescent="0.2">
      <c r="A75" s="30"/>
      <c r="B75" s="8"/>
      <c r="E75" s="3"/>
      <c r="F75" s="3"/>
    </row>
    <row r="76" spans="1:6" s="2" customFormat="1" ht="13.5" customHeight="1" x14ac:dyDescent="0.2">
      <c r="A76" s="30"/>
      <c r="B76" s="8"/>
      <c r="E76" s="3"/>
      <c r="F76" s="3"/>
    </row>
    <row r="77" spans="1:6" s="2" customFormat="1" ht="13.5" customHeight="1" x14ac:dyDescent="0.2">
      <c r="A77" s="30"/>
      <c r="B77" s="8"/>
      <c r="E77" s="3"/>
      <c r="F77" s="3"/>
    </row>
    <row r="78" spans="1:6" s="2" customFormat="1" ht="13.5" customHeight="1" x14ac:dyDescent="0.2">
      <c r="A78" s="30"/>
      <c r="B78" s="8"/>
      <c r="E78" s="3"/>
      <c r="F78" s="3"/>
    </row>
    <row r="79" spans="1:6" s="2" customFormat="1" ht="13.5" customHeight="1" x14ac:dyDescent="0.2">
      <c r="A79" s="30"/>
      <c r="B79" s="8"/>
      <c r="E79" s="3"/>
      <c r="F79" s="3"/>
    </row>
    <row r="80" spans="1:6" s="2" customFormat="1" ht="13.5" customHeight="1" x14ac:dyDescent="0.2">
      <c r="A80" s="30"/>
      <c r="B80" s="8"/>
      <c r="E80" s="3"/>
      <c r="F80" s="3"/>
    </row>
    <row r="81" spans="1:6" s="2" customFormat="1" ht="13.5" customHeight="1" x14ac:dyDescent="0.2">
      <c r="A81" s="30"/>
      <c r="B81" s="8"/>
      <c r="E81" s="3"/>
      <c r="F81" s="3"/>
    </row>
    <row r="82" spans="1:6" s="2" customFormat="1" ht="13.5" customHeight="1" x14ac:dyDescent="0.2">
      <c r="A82" s="30"/>
      <c r="B82" s="8"/>
      <c r="E82" s="3"/>
      <c r="F82" s="3"/>
    </row>
    <row r="83" spans="1:6" s="2" customFormat="1" ht="13.5" customHeight="1" x14ac:dyDescent="0.2">
      <c r="A83" s="30"/>
      <c r="B83" s="8"/>
      <c r="E83" s="3"/>
      <c r="F83" s="3"/>
    </row>
    <row r="84" spans="1:6" s="2" customFormat="1" ht="13.5" customHeight="1" x14ac:dyDescent="0.2">
      <c r="A84" s="30"/>
      <c r="B84" s="8"/>
      <c r="E84" s="3"/>
      <c r="F84" s="3"/>
    </row>
    <row r="85" spans="1:6" s="2" customFormat="1" ht="13.5" customHeight="1" x14ac:dyDescent="0.2">
      <c r="A85" s="30"/>
      <c r="B85" s="8"/>
      <c r="E85" s="3"/>
      <c r="F85" s="3"/>
    </row>
    <row r="86" spans="1:6" s="2" customFormat="1" ht="13.5" customHeight="1" x14ac:dyDescent="0.2">
      <c r="A86" s="30"/>
      <c r="B86" s="8"/>
      <c r="E86" s="3"/>
      <c r="F86" s="3"/>
    </row>
    <row r="87" spans="1:6" s="2" customFormat="1" ht="13.5" customHeight="1" x14ac:dyDescent="0.2">
      <c r="A87" s="30"/>
      <c r="B87" s="8"/>
      <c r="E87" s="3"/>
      <c r="F87" s="3"/>
    </row>
    <row r="88" spans="1:6" s="2" customFormat="1" ht="13.5" customHeight="1" x14ac:dyDescent="0.2">
      <c r="A88" s="30"/>
      <c r="B88" s="8"/>
      <c r="E88" s="3"/>
      <c r="F88" s="3"/>
    </row>
    <row r="89" spans="1:6" s="2" customFormat="1" ht="13.5" customHeight="1" x14ac:dyDescent="0.2">
      <c r="A89" s="30"/>
      <c r="B89" s="8"/>
      <c r="E89" s="3"/>
      <c r="F89" s="3"/>
    </row>
    <row r="90" spans="1:6" s="2" customFormat="1" ht="13.5" customHeight="1" x14ac:dyDescent="0.2">
      <c r="A90" s="30"/>
      <c r="B90" s="8"/>
      <c r="E90" s="3"/>
      <c r="F90" s="3"/>
    </row>
    <row r="91" spans="1:6" s="2" customFormat="1" ht="13.5" customHeight="1" x14ac:dyDescent="0.2">
      <c r="A91" s="30"/>
      <c r="B91" s="8"/>
      <c r="E91" s="3"/>
      <c r="F91" s="3"/>
    </row>
    <row r="92" spans="1:6" s="2" customFormat="1" ht="13.5" customHeight="1" x14ac:dyDescent="0.2">
      <c r="A92" s="30"/>
      <c r="B92" s="8"/>
      <c r="E92" s="3"/>
      <c r="F92" s="3"/>
    </row>
    <row r="93" spans="1:6" s="2" customFormat="1" ht="13.5" customHeight="1" x14ac:dyDescent="0.2">
      <c r="A93" s="30"/>
      <c r="B93" s="8"/>
      <c r="E93" s="3"/>
      <c r="F93" s="3"/>
    </row>
    <row r="94" spans="1:6" s="2" customFormat="1" ht="13.5" customHeight="1" x14ac:dyDescent="0.2">
      <c r="A94" s="30"/>
      <c r="B94" s="8"/>
      <c r="E94" s="3"/>
      <c r="F94" s="3"/>
    </row>
    <row r="95" spans="1:6" s="2" customFormat="1" ht="13.5" customHeight="1" x14ac:dyDescent="0.2">
      <c r="A95" s="30"/>
      <c r="B95" s="8"/>
      <c r="E95" s="3"/>
      <c r="F95" s="3"/>
    </row>
    <row r="96" spans="1:6" s="2" customFormat="1" ht="13.5" customHeight="1" x14ac:dyDescent="0.2">
      <c r="A96" s="30"/>
      <c r="B96" s="8"/>
      <c r="E96" s="3"/>
      <c r="F96" s="3"/>
    </row>
    <row r="97" spans="1:6" s="2" customFormat="1" ht="13.5" customHeight="1" x14ac:dyDescent="0.2">
      <c r="A97" s="30"/>
      <c r="B97" s="8"/>
      <c r="E97" s="3"/>
      <c r="F97" s="3"/>
    </row>
    <row r="98" spans="1:6" s="2" customFormat="1" ht="13.5" customHeight="1" x14ac:dyDescent="0.2">
      <c r="A98" s="30"/>
      <c r="B98" s="8"/>
      <c r="E98" s="3"/>
      <c r="F98" s="3"/>
    </row>
    <row r="99" spans="1:6" s="2" customFormat="1" ht="13.5" customHeight="1" x14ac:dyDescent="0.2">
      <c r="A99" s="30"/>
      <c r="B99" s="8"/>
      <c r="E99" s="3"/>
      <c r="F99" s="3"/>
    </row>
    <row r="100" spans="1:6" s="2" customFormat="1" ht="13.5" customHeight="1" x14ac:dyDescent="0.2">
      <c r="A100" s="30"/>
      <c r="B100" s="8"/>
      <c r="E100" s="3"/>
      <c r="F100" s="3"/>
    </row>
    <row r="101" spans="1:6" s="2" customFormat="1" ht="13.5" customHeight="1" x14ac:dyDescent="0.2">
      <c r="A101" s="30"/>
      <c r="B101" s="8"/>
      <c r="E101" s="3"/>
      <c r="F101" s="3"/>
    </row>
    <row r="102" spans="1:6" s="2" customFormat="1" ht="13.5" customHeight="1" x14ac:dyDescent="0.2">
      <c r="A102" s="30"/>
      <c r="B102" s="8"/>
      <c r="E102" s="3"/>
      <c r="F102" s="3"/>
    </row>
    <row r="103" spans="1:6" s="2" customFormat="1" ht="13.5" customHeight="1" x14ac:dyDescent="0.2">
      <c r="A103" s="30"/>
      <c r="B103" s="8"/>
      <c r="E103" s="3"/>
      <c r="F103" s="3"/>
    </row>
    <row r="104" spans="1:6" s="2" customFormat="1" ht="13.5" customHeight="1" x14ac:dyDescent="0.2">
      <c r="A104" s="30"/>
      <c r="B104" s="8"/>
      <c r="E104" s="3"/>
      <c r="F104" s="3"/>
    </row>
    <row r="105" spans="1:6" s="2" customFormat="1" ht="13.5" customHeight="1" x14ac:dyDescent="0.2">
      <c r="A105" s="30"/>
      <c r="B105" s="8"/>
      <c r="E105" s="3"/>
      <c r="F105" s="3"/>
    </row>
    <row r="106" spans="1:6" s="2" customFormat="1" ht="13.5" customHeight="1" x14ac:dyDescent="0.2">
      <c r="A106" s="30"/>
      <c r="B106" s="8"/>
      <c r="E106" s="3"/>
      <c r="F106" s="3"/>
    </row>
    <row r="107" spans="1:6" s="2" customFormat="1" ht="13.5" customHeight="1" x14ac:dyDescent="0.2">
      <c r="A107" s="30"/>
      <c r="B107" s="8"/>
      <c r="E107" s="3"/>
      <c r="F107" s="3"/>
    </row>
    <row r="108" spans="1:6" s="2" customFormat="1" ht="13.5" customHeight="1" x14ac:dyDescent="0.2">
      <c r="A108" s="30"/>
      <c r="B108" s="8"/>
      <c r="E108" s="3"/>
      <c r="F108" s="3"/>
    </row>
    <row r="109" spans="1:6" s="2" customFormat="1" ht="13.5" customHeight="1" x14ac:dyDescent="0.2">
      <c r="A109" s="30"/>
      <c r="B109" s="8"/>
      <c r="E109" s="3"/>
      <c r="F109" s="3"/>
    </row>
    <row r="110" spans="1:6" s="2" customFormat="1" ht="13.5" customHeight="1" x14ac:dyDescent="0.2">
      <c r="A110" s="30"/>
      <c r="B110" s="8"/>
      <c r="E110" s="3"/>
      <c r="F110" s="3"/>
    </row>
    <row r="111" spans="1:6" s="2" customFormat="1" ht="13.5" customHeight="1" x14ac:dyDescent="0.2">
      <c r="A111" s="30"/>
      <c r="B111" s="8"/>
      <c r="E111" s="3"/>
      <c r="F111" s="3"/>
    </row>
    <row r="112" spans="1:6" s="2" customFormat="1" ht="13.5" customHeight="1" x14ac:dyDescent="0.2">
      <c r="A112" s="30"/>
      <c r="B112" s="8"/>
      <c r="E112" s="3"/>
      <c r="F112" s="3"/>
    </row>
    <row r="113" spans="1:6" s="2" customFormat="1" ht="13.5" customHeight="1" x14ac:dyDescent="0.2">
      <c r="A113" s="30"/>
      <c r="B113" s="8"/>
      <c r="E113" s="3"/>
      <c r="F113" s="3"/>
    </row>
    <row r="114" spans="1:6" s="2" customFormat="1" ht="13.5" customHeight="1" x14ac:dyDescent="0.2">
      <c r="A114" s="30"/>
      <c r="B114" s="8"/>
      <c r="E114" s="3"/>
      <c r="F114" s="3"/>
    </row>
    <row r="115" spans="1:6" s="2" customFormat="1" ht="13.5" customHeight="1" x14ac:dyDescent="0.2">
      <c r="A115" s="30"/>
      <c r="B115" s="8"/>
      <c r="E115" s="3"/>
      <c r="F115" s="3"/>
    </row>
    <row r="116" spans="1:6" s="2" customFormat="1" ht="13.5" customHeight="1" x14ac:dyDescent="0.2">
      <c r="A116" s="30"/>
      <c r="B116" s="8"/>
      <c r="E116" s="3"/>
      <c r="F116" s="3"/>
    </row>
    <row r="117" spans="1:6" s="2" customFormat="1" ht="13.5" customHeight="1" x14ac:dyDescent="0.2">
      <c r="A117" s="30"/>
      <c r="B117" s="8"/>
      <c r="E117" s="3"/>
      <c r="F117" s="3"/>
    </row>
    <row r="118" spans="1:6" s="2" customFormat="1" ht="13.5" customHeight="1" x14ac:dyDescent="0.2">
      <c r="A118" s="30"/>
      <c r="B118" s="8"/>
      <c r="E118" s="3"/>
      <c r="F118" s="3"/>
    </row>
    <row r="119" spans="1:6" s="2" customFormat="1" ht="13.5" customHeight="1" x14ac:dyDescent="0.2">
      <c r="A119" s="30"/>
      <c r="B119" s="8"/>
      <c r="E119" s="3"/>
      <c r="F119" s="3"/>
    </row>
    <row r="120" spans="1:6" s="2" customFormat="1" ht="13.5" customHeight="1" x14ac:dyDescent="0.2">
      <c r="A120" s="30"/>
      <c r="B120" s="8"/>
      <c r="E120" s="3"/>
      <c r="F120" s="3"/>
    </row>
    <row r="121" spans="1:6" s="2" customFormat="1" ht="13.5" customHeight="1" x14ac:dyDescent="0.2">
      <c r="A121" s="30"/>
      <c r="B121" s="8"/>
      <c r="E121" s="3"/>
      <c r="F121" s="3"/>
    </row>
    <row r="122" spans="1:6" s="2" customFormat="1" ht="13.5" customHeight="1" x14ac:dyDescent="0.2">
      <c r="A122" s="30"/>
      <c r="B122" s="8"/>
      <c r="E122" s="3"/>
      <c r="F122" s="3"/>
    </row>
    <row r="123" spans="1:6" s="2" customFormat="1" ht="13.5" customHeight="1" x14ac:dyDescent="0.2">
      <c r="A123" s="30"/>
      <c r="B123" s="8"/>
      <c r="E123" s="3"/>
      <c r="F123" s="3"/>
    </row>
    <row r="124" spans="1:6" s="2" customFormat="1" ht="13.5" customHeight="1" x14ac:dyDescent="0.2">
      <c r="A124" s="30"/>
      <c r="B124" s="8"/>
      <c r="E124" s="3"/>
      <c r="F124" s="3"/>
    </row>
    <row r="125" spans="1:6" s="2" customFormat="1" ht="13.5" customHeight="1" x14ac:dyDescent="0.2">
      <c r="A125" s="30"/>
      <c r="B125" s="8"/>
      <c r="E125" s="3"/>
      <c r="F125" s="3"/>
    </row>
    <row r="126" spans="1:6" s="2" customFormat="1" ht="13.5" customHeight="1" x14ac:dyDescent="0.2">
      <c r="A126" s="30"/>
      <c r="B126" s="8"/>
      <c r="E126" s="3"/>
      <c r="F126" s="3"/>
    </row>
    <row r="127" spans="1:6" s="2" customFormat="1" ht="13.5" customHeight="1" x14ac:dyDescent="0.2">
      <c r="A127" s="30"/>
      <c r="B127" s="8"/>
      <c r="E127" s="3"/>
      <c r="F127" s="3"/>
    </row>
    <row r="128" spans="1:6" s="2" customFormat="1" ht="13.5" customHeight="1" x14ac:dyDescent="0.2">
      <c r="A128" s="30"/>
      <c r="B128" s="8"/>
      <c r="E128" s="3"/>
      <c r="F128" s="3"/>
    </row>
    <row r="129" spans="1:6" s="2" customFormat="1" ht="13.5" customHeight="1" x14ac:dyDescent="0.2">
      <c r="A129" s="30"/>
      <c r="B129" s="8"/>
      <c r="E129" s="3"/>
      <c r="F129" s="3"/>
    </row>
    <row r="130" spans="1:6" s="2" customFormat="1" ht="13.5" customHeight="1" x14ac:dyDescent="0.2">
      <c r="A130" s="30"/>
      <c r="B130" s="8"/>
      <c r="E130" s="3"/>
      <c r="F130" s="3"/>
    </row>
    <row r="131" spans="1:6" s="2" customFormat="1" ht="13.5" customHeight="1" x14ac:dyDescent="0.2">
      <c r="A131" s="30"/>
      <c r="B131" s="8"/>
      <c r="E131" s="3"/>
      <c r="F131" s="3"/>
    </row>
    <row r="132" spans="1:6" s="2" customFormat="1" ht="13.5" customHeight="1" x14ac:dyDescent="0.2">
      <c r="A132" s="30"/>
      <c r="B132" s="8"/>
      <c r="E132" s="3"/>
      <c r="F132" s="3"/>
    </row>
    <row r="133" spans="1:6" s="2" customFormat="1" ht="13.5" customHeight="1" x14ac:dyDescent="0.2">
      <c r="A133" s="30"/>
      <c r="B133" s="8"/>
      <c r="E133" s="3"/>
      <c r="F133" s="3"/>
    </row>
    <row r="134" spans="1:6" s="2" customFormat="1" ht="13.5" customHeight="1" x14ac:dyDescent="0.2">
      <c r="A134" s="30"/>
      <c r="B134" s="8"/>
      <c r="E134" s="3"/>
      <c r="F134" s="3"/>
    </row>
    <row r="135" spans="1:6" s="2" customFormat="1" ht="13.5" customHeight="1" x14ac:dyDescent="0.2">
      <c r="A135" s="30"/>
      <c r="B135" s="8"/>
      <c r="E135" s="3"/>
      <c r="F135" s="3"/>
    </row>
    <row r="136" spans="1:6" s="2" customFormat="1" ht="13.5" customHeight="1" x14ac:dyDescent="0.2">
      <c r="A136" s="30"/>
      <c r="B136" s="8"/>
      <c r="E136" s="3"/>
      <c r="F136" s="3"/>
    </row>
    <row r="137" spans="1:6" s="2" customFormat="1" ht="13.5" customHeight="1" x14ac:dyDescent="0.2">
      <c r="A137" s="30"/>
      <c r="B137" s="8"/>
      <c r="E137" s="3"/>
      <c r="F137" s="3"/>
    </row>
    <row r="138" spans="1:6" s="2" customFormat="1" ht="13.5" customHeight="1" x14ac:dyDescent="0.2">
      <c r="A138" s="30"/>
      <c r="B138" s="8"/>
      <c r="E138" s="3"/>
      <c r="F138" s="3"/>
    </row>
    <row r="139" spans="1:6" s="2" customFormat="1" ht="13.5" customHeight="1" x14ac:dyDescent="0.2">
      <c r="A139" s="30"/>
      <c r="B139" s="8"/>
      <c r="E139" s="3"/>
      <c r="F139" s="3"/>
    </row>
    <row r="140" spans="1:6" s="2" customFormat="1" ht="13.5" customHeight="1" x14ac:dyDescent="0.2">
      <c r="A140" s="30"/>
      <c r="B140" s="8"/>
      <c r="E140" s="3"/>
      <c r="F140" s="3"/>
    </row>
    <row r="141" spans="1:6" s="2" customFormat="1" ht="13.5" customHeight="1" x14ac:dyDescent="0.2">
      <c r="A141" s="30"/>
      <c r="B141" s="8"/>
      <c r="E141" s="3"/>
      <c r="F141" s="3"/>
    </row>
    <row r="142" spans="1:6" s="2" customFormat="1" ht="13.5" customHeight="1" x14ac:dyDescent="0.2">
      <c r="A142" s="30"/>
      <c r="B142" s="8"/>
      <c r="E142" s="3"/>
      <c r="F142" s="3"/>
    </row>
    <row r="143" spans="1:6" s="2" customFormat="1" ht="13.5" customHeight="1" x14ac:dyDescent="0.2">
      <c r="A143" s="30"/>
      <c r="B143" s="8"/>
      <c r="E143" s="3"/>
      <c r="F143" s="3"/>
    </row>
    <row r="144" spans="1:6" s="2" customFormat="1" ht="13.5" customHeight="1" x14ac:dyDescent="0.2">
      <c r="A144" s="30"/>
      <c r="B144" s="8"/>
      <c r="E144" s="3"/>
      <c r="F144" s="3"/>
    </row>
    <row r="145" spans="1:6" s="2" customFormat="1" ht="13.5" customHeight="1" x14ac:dyDescent="0.2">
      <c r="A145" s="30"/>
      <c r="B145" s="8"/>
      <c r="E145" s="3"/>
      <c r="F145" s="3"/>
    </row>
    <row r="146" spans="1:6" s="2" customFormat="1" ht="13.5" customHeight="1" x14ac:dyDescent="0.2">
      <c r="A146" s="30"/>
      <c r="B146" s="8"/>
      <c r="E146" s="3"/>
      <c r="F146" s="3"/>
    </row>
    <row r="147" spans="1:6" s="2" customFormat="1" ht="13.5" customHeight="1" x14ac:dyDescent="0.2">
      <c r="A147" s="30"/>
      <c r="B147" s="8"/>
      <c r="E147" s="3"/>
      <c r="F147" s="3"/>
    </row>
    <row r="148" spans="1:6" s="2" customFormat="1" ht="13.5" customHeight="1" x14ac:dyDescent="0.2">
      <c r="A148" s="30"/>
      <c r="B148" s="8"/>
      <c r="E148" s="3"/>
      <c r="F148" s="3"/>
    </row>
    <row r="149" spans="1:6" s="2" customFormat="1" ht="13.5" customHeight="1" x14ac:dyDescent="0.2">
      <c r="A149" s="30"/>
      <c r="B149" s="8"/>
      <c r="E149" s="3"/>
      <c r="F149" s="3"/>
    </row>
    <row r="150" spans="1:6" s="2" customFormat="1" ht="13.5" customHeight="1" x14ac:dyDescent="0.2">
      <c r="A150" s="30"/>
      <c r="B150" s="8"/>
      <c r="E150" s="3"/>
      <c r="F150" s="3"/>
    </row>
    <row r="151" spans="1:6" s="2" customFormat="1" ht="13.5" customHeight="1" x14ac:dyDescent="0.2">
      <c r="A151" s="30"/>
      <c r="B151" s="8"/>
      <c r="E151" s="3"/>
      <c r="F151" s="3"/>
    </row>
    <row r="152" spans="1:6" s="2" customFormat="1" ht="13.5" customHeight="1" x14ac:dyDescent="0.2">
      <c r="A152" s="30"/>
      <c r="B152" s="8"/>
      <c r="E152" s="3"/>
      <c r="F152" s="3"/>
    </row>
    <row r="153" spans="1:6" s="2" customFormat="1" ht="13.5" customHeight="1" x14ac:dyDescent="0.2">
      <c r="A153" s="30"/>
      <c r="B153" s="8"/>
      <c r="E153" s="3"/>
      <c r="F153" s="3"/>
    </row>
    <row r="154" spans="1:6" s="2" customFormat="1" ht="13.5" customHeight="1" x14ac:dyDescent="0.2">
      <c r="A154" s="30"/>
      <c r="B154" s="8"/>
      <c r="E154" s="3"/>
      <c r="F154" s="3"/>
    </row>
    <row r="155" spans="1:6" s="2" customFormat="1" ht="13.5" customHeight="1" x14ac:dyDescent="0.2">
      <c r="A155" s="30"/>
      <c r="B155" s="8"/>
      <c r="E155" s="3"/>
      <c r="F155" s="3"/>
    </row>
    <row r="156" spans="1:6" s="2" customFormat="1" ht="13.5" customHeight="1" x14ac:dyDescent="0.2">
      <c r="A156" s="30"/>
      <c r="B156" s="8"/>
      <c r="E156" s="3"/>
      <c r="F156" s="3"/>
    </row>
    <row r="157" spans="1:6" s="2" customFormat="1" ht="13.5" customHeight="1" x14ac:dyDescent="0.2">
      <c r="A157" s="30"/>
      <c r="B157" s="8"/>
      <c r="E157" s="3"/>
      <c r="F157" s="3"/>
    </row>
    <row r="158" spans="1:6" s="2" customFormat="1" ht="13.5" customHeight="1" x14ac:dyDescent="0.2">
      <c r="A158" s="30"/>
      <c r="B158" s="8"/>
      <c r="E158" s="3"/>
      <c r="F158" s="3"/>
    </row>
    <row r="159" spans="1:6" s="2" customFormat="1" ht="13.5" customHeight="1" x14ac:dyDescent="0.2">
      <c r="A159" s="30"/>
      <c r="B159" s="8"/>
      <c r="E159" s="3"/>
      <c r="F159" s="3"/>
    </row>
    <row r="160" spans="1:6" s="2" customFormat="1" ht="13.5" customHeight="1" x14ac:dyDescent="0.2">
      <c r="A160" s="30"/>
      <c r="B160" s="8"/>
      <c r="E160" s="3"/>
      <c r="F160" s="3"/>
    </row>
    <row r="161" spans="1:6" s="2" customFormat="1" ht="13.5" customHeight="1" x14ac:dyDescent="0.2">
      <c r="A161" s="30"/>
      <c r="B161" s="8"/>
      <c r="E161" s="3"/>
      <c r="F161" s="3"/>
    </row>
    <row r="162" spans="1:6" s="2" customFormat="1" ht="13.5" customHeight="1" x14ac:dyDescent="0.2">
      <c r="A162" s="30"/>
      <c r="B162" s="8"/>
      <c r="E162" s="3"/>
      <c r="F162" s="3"/>
    </row>
    <row r="163" spans="1:6" s="2" customFormat="1" ht="13.5" customHeight="1" x14ac:dyDescent="0.2">
      <c r="A163" s="30"/>
      <c r="B163" s="8"/>
      <c r="E163" s="3"/>
      <c r="F163" s="3"/>
    </row>
    <row r="164" spans="1:6" s="2" customFormat="1" ht="13.5" customHeight="1" x14ac:dyDescent="0.2">
      <c r="A164" s="30"/>
      <c r="B164" s="8"/>
      <c r="E164" s="3"/>
      <c r="F164" s="3"/>
    </row>
    <row r="165" spans="1:6" s="2" customFormat="1" ht="13.5" customHeight="1" x14ac:dyDescent="0.2">
      <c r="A165" s="30"/>
      <c r="B165" s="8"/>
      <c r="E165" s="3"/>
      <c r="F165" s="3"/>
    </row>
    <row r="166" spans="1:6" s="2" customFormat="1" ht="13.5" customHeight="1" x14ac:dyDescent="0.2">
      <c r="A166" s="30"/>
      <c r="B166" s="8"/>
      <c r="E166" s="3"/>
      <c r="F166" s="3"/>
    </row>
    <row r="167" spans="1:6" s="2" customFormat="1" ht="13.5" customHeight="1" x14ac:dyDescent="0.2">
      <c r="A167" s="30"/>
      <c r="B167" s="8"/>
      <c r="E167" s="3"/>
      <c r="F167" s="3"/>
    </row>
    <row r="168" spans="1:6" s="2" customFormat="1" ht="13.5" customHeight="1" x14ac:dyDescent="0.2">
      <c r="A168" s="30"/>
      <c r="B168" s="8"/>
      <c r="E168" s="3"/>
      <c r="F168" s="3"/>
    </row>
    <row r="169" spans="1:6" s="2" customFormat="1" ht="13.5" customHeight="1" x14ac:dyDescent="0.2">
      <c r="A169" s="30"/>
      <c r="B169" s="8"/>
      <c r="E169" s="3"/>
      <c r="F169" s="3"/>
    </row>
    <row r="170" spans="1:6" s="2" customFormat="1" ht="13.5" customHeight="1" x14ac:dyDescent="0.2">
      <c r="A170" s="30"/>
      <c r="B170" s="8"/>
      <c r="E170" s="3"/>
      <c r="F170" s="3"/>
    </row>
    <row r="171" spans="1:6" s="2" customFormat="1" ht="13.5" customHeight="1" x14ac:dyDescent="0.2">
      <c r="A171" s="30"/>
      <c r="B171" s="8"/>
      <c r="E171" s="3"/>
      <c r="F171" s="3"/>
    </row>
    <row r="172" spans="1:6" s="2" customFormat="1" ht="13.5" customHeight="1" x14ac:dyDescent="0.2">
      <c r="A172" s="30"/>
      <c r="B172" s="8"/>
      <c r="E172" s="3"/>
      <c r="F172" s="3"/>
    </row>
    <row r="173" spans="1:6" s="2" customFormat="1" ht="13.5" customHeight="1" x14ac:dyDescent="0.2">
      <c r="A173" s="30"/>
      <c r="B173" s="8"/>
      <c r="E173" s="3"/>
      <c r="F173" s="3"/>
    </row>
    <row r="174" spans="1:6" s="2" customFormat="1" ht="13.5" customHeight="1" x14ac:dyDescent="0.2">
      <c r="A174" s="30"/>
      <c r="B174" s="8"/>
      <c r="E174" s="3"/>
      <c r="F174" s="3"/>
    </row>
    <row r="175" spans="1:6" s="2" customFormat="1" ht="13.5" customHeight="1" x14ac:dyDescent="0.2">
      <c r="A175" s="30"/>
      <c r="B175" s="8"/>
      <c r="E175" s="3"/>
      <c r="F175" s="3"/>
    </row>
    <row r="176" spans="1:6" s="2" customFormat="1" ht="13.5" customHeight="1" x14ac:dyDescent="0.2">
      <c r="A176" s="30"/>
      <c r="B176" s="8"/>
      <c r="E176" s="3"/>
      <c r="F176" s="3"/>
    </row>
    <row r="177" spans="1:6" s="2" customFormat="1" ht="13.5" customHeight="1" x14ac:dyDescent="0.2">
      <c r="A177" s="30"/>
      <c r="B177" s="8"/>
      <c r="E177" s="3"/>
      <c r="F177" s="3"/>
    </row>
  </sheetData>
  <phoneticPr fontId="0" type="noConversion"/>
  <pageMargins left="0.78740157480314965" right="0.59055118110236227" top="0.98425196850393704" bottom="0.98425196850393704" header="0.51181102362204722" footer="0.51181102362204722"/>
  <pageSetup paperSize="9" firstPageNumber="4" orientation="portrait" r:id="rId1"/>
  <headerFooter alignWithMargins="0">
    <oddFooter>&amp;L&amp;8&amp;F&amp;C&amp;8&amp;P&amp;R&amp;8&amp;D</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0" r:id="rId4" name="Button 2">
              <controlPr defaultSize="0" print="0" autoFill="0" autoLine="0" autoPict="0">
                <anchor moveWithCells="1" sizeWithCells="1">
                  <from>
                    <xdr:col>0</xdr:col>
                    <xdr:colOff>0</xdr:colOff>
                    <xdr:row>17</xdr:row>
                    <xdr:rowOff>0</xdr:rowOff>
                  </from>
                  <to>
                    <xdr:col>0</xdr:col>
                    <xdr:colOff>0</xdr:colOff>
                    <xdr:row>17</xdr:row>
                    <xdr:rowOff>0</xdr:rowOff>
                  </to>
                </anchor>
              </controlPr>
            </control>
          </mc:Choice>
        </mc:AlternateContent>
        <mc:AlternateContent xmlns:mc="http://schemas.openxmlformats.org/markup-compatibility/2006">
          <mc:Choice Requires="x14">
            <control shapeId="2051" r:id="rId5" name="Button 3">
              <controlPr defaultSize="0" print="0" autoFill="0" autoLine="0" autoPict="0">
                <anchor moveWithCells="1" sizeWithCells="1">
                  <from>
                    <xdr:col>0</xdr:col>
                    <xdr:colOff>0</xdr:colOff>
                    <xdr:row>17</xdr:row>
                    <xdr:rowOff>0</xdr:rowOff>
                  </from>
                  <to>
                    <xdr:col>0</xdr:col>
                    <xdr:colOff>0</xdr:colOff>
                    <xdr:row>17</xdr:row>
                    <xdr:rowOff>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1523BF77E34C94D9B826C0B3BC98905" ma:contentTypeVersion="13" ma:contentTypeDescription="Ein neues Dokument erstellen." ma:contentTypeScope="" ma:versionID="11c737664aa11ea2c8a6bd04bc5beff3">
  <xsd:schema xmlns:xsd="http://www.w3.org/2001/XMLSchema" xmlns:xs="http://www.w3.org/2001/XMLSchema" xmlns:p="http://schemas.microsoft.com/office/2006/metadata/properties" xmlns:ns2="cb33efbf-095c-47d5-a63e-2e4cff72c444" xmlns:ns3="e55ec8e0-7882-43ca-a932-50f2daf02666" targetNamespace="http://schemas.microsoft.com/office/2006/metadata/properties" ma:root="true" ma:fieldsID="814344a082be2158dbe31bcadec1077b" ns2:_="" ns3:_="">
    <xsd:import namespace="cb33efbf-095c-47d5-a63e-2e4cff72c444"/>
    <xsd:import namespace="e55ec8e0-7882-43ca-a932-50f2daf0266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33efbf-095c-47d5-a63e-2e4cff72c4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3a665c18-619d-423b-beb0-5e81b262622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55ec8e0-7882-43ca-a932-50f2daf0266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915d2bbb-1de7-4725-af5d-65a5aac89be2}" ma:internalName="TaxCatchAll" ma:showField="CatchAllData" ma:web="e55ec8e0-7882-43ca-a932-50f2daf026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b33efbf-095c-47d5-a63e-2e4cff72c444">
      <Terms xmlns="http://schemas.microsoft.com/office/infopath/2007/PartnerControls"/>
    </lcf76f155ced4ddcb4097134ff3c332f>
    <TaxCatchAll xmlns="e55ec8e0-7882-43ca-a932-50f2daf0266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BC7207-15F8-420D-8BEC-98B4737731D1}"/>
</file>

<file path=customXml/itemProps2.xml><?xml version="1.0" encoding="utf-8"?>
<ds:datastoreItem xmlns:ds="http://schemas.openxmlformats.org/officeDocument/2006/customXml" ds:itemID="{0855E133-B36B-42E6-ABE3-0A1EFA0BE376}">
  <ds:schemaRefs>
    <ds:schemaRef ds:uri="http://schemas.microsoft.com/office/2006/metadata/properties"/>
    <ds:schemaRef ds:uri="http://schemas.microsoft.com/office/infopath/2007/PartnerControls"/>
    <ds:schemaRef ds:uri="cb33efbf-095c-47d5-a63e-2e4cff72c444"/>
    <ds:schemaRef ds:uri="e55ec8e0-7882-43ca-a932-50f2daf02666"/>
  </ds:schemaRefs>
</ds:datastoreItem>
</file>

<file path=customXml/itemProps3.xml><?xml version="1.0" encoding="utf-8"?>
<ds:datastoreItem xmlns:ds="http://schemas.openxmlformats.org/officeDocument/2006/customXml" ds:itemID="{7650E3B4-75CC-4B87-A800-A710A9FA3D3F}">
  <ds:schemaRefs>
    <ds:schemaRef ds:uri="http://schemas.microsoft.com/sharepoint/v3/contenttype/forms"/>
  </ds:schemaRefs>
</ds:datastoreItem>
</file>

<file path=docMetadata/LabelInfo.xml><?xml version="1.0" encoding="utf-8"?>
<clbl:labelList xmlns:clbl="http://schemas.microsoft.com/office/2020/mipLabelMetadata">
  <clbl:label id="{6ab6b680-7563-41bc-ad2a-bf75841fa002}" enabled="1" method="Privileged" siteId="{8619c67c-945a-48ae-8e77-35b1b71c9b9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5</vt:i4>
      </vt:variant>
    </vt:vector>
  </HeadingPairs>
  <TitlesOfParts>
    <vt:vector size="14" baseType="lpstr">
      <vt:lpstr>Titelblatt</vt:lpstr>
      <vt:lpstr>Inhalt</vt:lpstr>
      <vt:lpstr>Jahresbericht (Mindestinhalt)</vt:lpstr>
      <vt:lpstr>Erfolgsrechnung</vt:lpstr>
      <vt:lpstr>Bilanz</vt:lpstr>
      <vt:lpstr>Geldflussrechnung</vt:lpstr>
      <vt:lpstr>EK-Nachweis</vt:lpstr>
      <vt:lpstr>Erläuterung</vt:lpstr>
      <vt:lpstr>Bilanzgewinn</vt:lpstr>
      <vt:lpstr>Bilanzgewinn!Druckbereich</vt:lpstr>
      <vt:lpstr>'EK-Nachweis'!Druckbereich</vt:lpstr>
      <vt:lpstr>Erläuterung!Druckbereich</vt:lpstr>
      <vt:lpstr>Geldflussrechnung!Druckbereich</vt:lpstr>
      <vt:lpstr>'Jahresbericht (Mindestinhalt)'!Druckbereich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EKW Zernez</dc:creator>
  <cp:lastModifiedBy>Salathé Mireille</cp:lastModifiedBy>
  <cp:lastPrinted>2022-09-01T07:07:38Z</cp:lastPrinted>
  <dcterms:created xsi:type="dcterms:W3CDTF">1999-08-05T11:25:00Z</dcterms:created>
  <dcterms:modified xsi:type="dcterms:W3CDTF">2026-01-19T08:39:36Z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MSIP_Label_6ab6b680-7563-41bc-ad2a-bf75841fa002_Enabled">
    <vt:lpwstr>true</vt:lpwstr>
  </property>
  <property fmtid="{D5CDD505-2E9C-101B-9397-08002B2CF9AE}" pid="4" name="MSIP_Label_6ab6b680-7563-41bc-ad2a-bf75841fa002_SetDate">
    <vt:lpwstr>2023-07-12T09:55:38Z</vt:lpwstr>
  </property>
  <property fmtid="{D5CDD505-2E9C-101B-9397-08002B2CF9AE}" pid="5" name="MSIP_Label_6ab6b680-7563-41bc-ad2a-bf75841fa002_Method">
    <vt:lpwstr>Privileged</vt:lpwstr>
  </property>
  <property fmtid="{D5CDD505-2E9C-101B-9397-08002B2CF9AE}" pid="6" name="MSIP_Label_6ab6b680-7563-41bc-ad2a-bf75841fa002_Name">
    <vt:lpwstr>Public</vt:lpwstr>
  </property>
  <property fmtid="{D5CDD505-2E9C-101B-9397-08002B2CF9AE}" pid="7" name="MSIP_Label_6ab6b680-7563-41bc-ad2a-bf75841fa002_SiteId">
    <vt:lpwstr>8619c67c-945a-48ae-8e77-35b1b71c9b98</vt:lpwstr>
  </property>
  <property fmtid="{D5CDD505-2E9C-101B-9397-08002B2CF9AE}" pid="8" name="MSIP_Label_6ab6b680-7563-41bc-ad2a-bf75841fa002_ActionId">
    <vt:lpwstr>24de7e2a-754b-45a3-b2b0-0cdbb4643f82</vt:lpwstr>
  </property>
  <property fmtid="{D5CDD505-2E9C-101B-9397-08002B2CF9AE}" pid="9" name="MSIP_Label_6ab6b680-7563-41bc-ad2a-bf75841fa002_ContentBits">
    <vt:lpwstr>0</vt:lpwstr>
  </property>
  <property fmtid="{D5CDD505-2E9C-101B-9397-08002B2CF9AE}" pid="10" name="ContentTypeId">
    <vt:lpwstr>0x010100D1523BF77E34C94D9B826C0B3BC98905</vt:lpwstr>
  </property>
</Properties>
</file>